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ZŠ Hostouň\Elektroinstalace\"/>
    </mc:Choice>
  </mc:AlternateContent>
  <xr:revisionPtr revIDLastSave="0" documentId="13_ncr:1_{13105EE2-6694-49EE-9DF9-3FA2CA849E5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List1" sheetId="1" r:id="rId1"/>
    <sheet name="List2" sheetId="2" r:id="rId2"/>
    <sheet name="List3" sheetId="3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81" i="1" l="1"/>
  <c r="J80" i="1"/>
  <c r="J83" i="1"/>
  <c r="J82" i="1"/>
  <c r="J78" i="1"/>
  <c r="J73" i="1" l="1"/>
  <c r="J49" i="1" l="1"/>
  <c r="J64" i="1"/>
  <c r="J125" i="1"/>
  <c r="J124" i="1"/>
  <c r="J132" i="1"/>
  <c r="J131" i="1"/>
  <c r="J130" i="1"/>
  <c r="J129" i="1"/>
  <c r="J128" i="1"/>
  <c r="J96" i="1"/>
  <c r="J90" i="1"/>
  <c r="J89" i="1"/>
  <c r="J88" i="1"/>
  <c r="J127" i="1" l="1"/>
  <c r="J143" i="1"/>
  <c r="J142" i="1"/>
  <c r="J140" i="1"/>
  <c r="J136" i="1"/>
  <c r="J126" i="1" s="1"/>
  <c r="J135" i="1"/>
  <c r="J134" i="1"/>
  <c r="J133" i="1"/>
  <c r="J123" i="1"/>
  <c r="J122" i="1" s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5" i="1"/>
  <c r="J94" i="1"/>
  <c r="J93" i="1"/>
  <c r="J92" i="1"/>
  <c r="J91" i="1"/>
  <c r="J87" i="1"/>
  <c r="J86" i="1"/>
  <c r="J85" i="1"/>
  <c r="J84" i="1"/>
  <c r="J79" i="1"/>
  <c r="J77" i="1"/>
  <c r="J74" i="1"/>
  <c r="J72" i="1" s="1"/>
  <c r="J71" i="1" s="1"/>
  <c r="F64" i="1"/>
  <c r="E62" i="1"/>
  <c r="F49" i="1"/>
  <c r="E47" i="1"/>
  <c r="F34" i="1"/>
  <c r="F33" i="1"/>
  <c r="F32" i="1"/>
  <c r="J31" i="1"/>
  <c r="F31" i="1"/>
  <c r="J21" i="1"/>
  <c r="E21" i="1"/>
  <c r="J20" i="1"/>
  <c r="J18" i="1"/>
  <c r="E18" i="1"/>
  <c r="J17" i="1"/>
  <c r="J15" i="1"/>
  <c r="E15" i="1"/>
  <c r="J14" i="1"/>
  <c r="E45" i="1"/>
  <c r="J139" i="1" l="1"/>
  <c r="J141" i="1"/>
  <c r="J76" i="1"/>
  <c r="J75" i="1" s="1"/>
  <c r="E60" i="1"/>
  <c r="F66" i="1"/>
  <c r="J66" i="1"/>
  <c r="F67" i="1"/>
  <c r="J138" i="1" l="1"/>
  <c r="J70" i="1" s="1"/>
  <c r="J27" i="1" s="1"/>
  <c r="F30" i="1" s="1"/>
  <c r="J30" i="1" s="1"/>
  <c r="J36" i="1" l="1"/>
</calcChain>
</file>

<file path=xl/sharedStrings.xml><?xml version="1.0" encoding="utf-8"?>
<sst xmlns="http://schemas.openxmlformats.org/spreadsheetml/2006/main" count="336" uniqueCount="188">
  <si>
    <t>KRYCÍ LIST SOUPISU</t>
  </si>
  <si>
    <t>Stavba:</t>
  </si>
  <si>
    <t>Objekt:</t>
  </si>
  <si>
    <t>KSO:</t>
  </si>
  <si>
    <t/>
  </si>
  <si>
    <t>CC-CZ:</t>
  </si>
  <si>
    <t>Místo:</t>
  </si>
  <si>
    <t>Datum:</t>
  </si>
  <si>
    <t>Zadavatel:</t>
  </si>
  <si>
    <t>IČ:</t>
  </si>
  <si>
    <t>DIČ:</t>
  </si>
  <si>
    <t>Uchazeč:</t>
  </si>
  <si>
    <t>Projektant:</t>
  </si>
  <si>
    <t>Poznámka:</t>
  </si>
  <si>
    <t>Cena bez DPH</t>
  </si>
  <si>
    <t>Základ daně</t>
  </si>
  <si>
    <t>Sazba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</si>
  <si>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</si>
  <si>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</si>
  <si>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</si>
  <si>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</si>
  <si>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</si>
  <si>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</si>
  <si>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</si>
  <si>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</si>
  <si>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</si>
  <si>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</si>
  <si>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ČLENĚNÍ SOUPISU PRACÍ</t>
  </si>
  <si>
    <t>Cena celkem [CZK]</t>
  </si>
  <si>
    <t>SOUPIS PRACÍ</t>
  </si>
  <si>
    <t>PČ</t>
  </si>
  <si>
    <t>Typ</t>
  </si>
  <si>
    <t>Kód</t>
  </si>
  <si>
    <t>Popis</t>
  </si>
  <si>
    <t>MJ</t>
  </si>
  <si>
    <t>Množství</t>
  </si>
  <si>
    <t>J.cena [CZK]</t>
  </si>
  <si>
    <t>D</t>
  </si>
  <si>
    <t>HSV</t>
  </si>
  <si>
    <t>Práce a dodávky HSV</t>
  </si>
  <si>
    <t>6</t>
  </si>
  <si>
    <t>Úpravy povrchů, podlahy a osazování výplní</t>
  </si>
  <si>
    <t>K</t>
  </si>
  <si>
    <t>64764112</t>
  </si>
  <si>
    <t>soubor</t>
  </si>
  <si>
    <t>PSV</t>
  </si>
  <si>
    <t>741</t>
  </si>
  <si>
    <t>Elektroinstalace - silnoproud</t>
  </si>
  <si>
    <t>m</t>
  </si>
  <si>
    <t>M</t>
  </si>
  <si>
    <t>741122015</t>
  </si>
  <si>
    <t>Montáž kabelů měděných bez ukončení uložených pod omítku plných kulatých (CYKY), počtu a průřezu žil 3x1,5 mm2</t>
  </si>
  <si>
    <t>10.671.740</t>
  </si>
  <si>
    <t>741122016</t>
  </si>
  <si>
    <t>10.828.441</t>
  </si>
  <si>
    <t>741122032</t>
  </si>
  <si>
    <t>10.853.476</t>
  </si>
  <si>
    <t>10.852.099</t>
  </si>
  <si>
    <t>741210101</t>
  </si>
  <si>
    <t>Montáž rozváděčů litinových, hliníkových nebo plastových bez zapojení vodičů sestavy hmotnosti do 50 kg</t>
  </si>
  <si>
    <t>kus</t>
  </si>
  <si>
    <t>357116520R</t>
  </si>
  <si>
    <t>Rozvaděč pro el. rozvody (viz PD)</t>
  </si>
  <si>
    <t>741210113R</t>
  </si>
  <si>
    <t>Montáž rozváděčů litinových, hliníkových nebo plastových bez zapojení vodičů sestavy hmotnosti do DMTZ stávajícího rozváděče třída 2.04 a osazení nového rozváděče D3 a D4</t>
  </si>
  <si>
    <t>h</t>
  </si>
  <si>
    <t>741310001</t>
  </si>
  <si>
    <t>Montáž spínačů jedno nebo dvoupólových nástěnných se zapojením vodičů, pro prostředí normální vypínačů, řazení 1-jednopólových</t>
  </si>
  <si>
    <t>358121001R</t>
  </si>
  <si>
    <t>spínač vačkový 10A schéma 1103 A8 na panelu s uzamikací nástavbou střední</t>
  </si>
  <si>
    <t>741311004</t>
  </si>
  <si>
    <t>Montáž spínačů speciálních se zapojením vodičů čidla pohybu nástěnného</t>
  </si>
  <si>
    <t>1223647</t>
  </si>
  <si>
    <t>ks</t>
  </si>
  <si>
    <t>741313001</t>
  </si>
  <si>
    <t>Montáž zásuvek domovních se zapojením vodičů bezšroubové připojení polozapuštěných nebo zapuštěných 10/16 A, provedení 2P + PE</t>
  </si>
  <si>
    <t>345551020</t>
  </si>
  <si>
    <t>zásuvka 1násobná 16A ostatní barvy</t>
  </si>
  <si>
    <t>345551021R</t>
  </si>
  <si>
    <t>741313003</t>
  </si>
  <si>
    <t>Montáž zásuvek domovních se zapojením vodičů bezšroubové připojení polozapuštěných nebo zapuštěných 10/16 A, provedení 2x (2P + PE) dvojnásobná</t>
  </si>
  <si>
    <t>345551220</t>
  </si>
  <si>
    <t>zásuvka 2násobná 16A ostatní barvy</t>
  </si>
  <si>
    <t>741321041</t>
  </si>
  <si>
    <t>Montáž proudových chráničů se zapojením vodičů čtyřpólových nn do 63 A bez krytu</t>
  </si>
  <si>
    <t>358892120</t>
  </si>
  <si>
    <t>chránič proudový 4pólový 40A pracovního proudu 0.03 A</t>
  </si>
  <si>
    <t>741372012</t>
  </si>
  <si>
    <t>Montáž svítidel LED se zapojením vodičů bytových nebo společenských místností přisazených nástěnných reflektorových bez pohybového čidla</t>
  </si>
  <si>
    <t>348381001R</t>
  </si>
  <si>
    <t>741372021</t>
  </si>
  <si>
    <t>Montáž svítidel LED se zapojením vodičů bytových nebo společenských místností přisazených nástěnných panelových, obsahu do 0,09 m2</t>
  </si>
  <si>
    <t>348344010</t>
  </si>
  <si>
    <t>741372061</t>
  </si>
  <si>
    <t>Montáž svítidel LED se zapojením vodičů bytových nebo společenských místností přisazených stropních panelových, obsahu do 0,09 m2</t>
  </si>
  <si>
    <t>348344011R</t>
  </si>
  <si>
    <t>348344012R</t>
  </si>
  <si>
    <t>741372151</t>
  </si>
  <si>
    <t>Montáž svítidel LED se zapojením vodičů průmyslových závěsných lamp</t>
  </si>
  <si>
    <t>348344091R</t>
  </si>
  <si>
    <t>741810003</t>
  </si>
  <si>
    <t>Zkoušky a prohlídky elektrických rozvodů a zařízení celková prohlídka a vyhotovení revizní zprávy pro objem montážních prací přes 500 do 1000 tis. Kč</t>
  </si>
  <si>
    <t>741810011</t>
  </si>
  <si>
    <t>Zkoušky a prohlídky elektrických rozvodů a zařízení celková prohlídka a vyhotovení revizní zprávy pro objem montážních prací Příplatek k ceně 0003 za každých dalších i započatých 500 tis. Kč přes 1000 tis. Kč</t>
  </si>
  <si>
    <t>998741101</t>
  </si>
  <si>
    <t>Přesun hmot pro silnoproud stanovený z hmotnosti přesunovaného materiálu vodorovná dopravní vzdálenost do 50 m v objektech výšky do 6 m</t>
  </si>
  <si>
    <t>t</t>
  </si>
  <si>
    <t>742</t>
  </si>
  <si>
    <t>742111257R</t>
  </si>
  <si>
    <t>Přesun hmot pro silnoproud stanovený z hmotnosti přesunovaného materiálu vodorovná dopravní vzdálenost do 50 m v objektech výšky Monitor statistiky výroby a časového přehledu, napojení do internetu, včetně ukládání dat, čtení dat pro výukové a prezentační účely, vč.propojovacích kabelů</t>
  </si>
  <si>
    <t>742121001</t>
  </si>
  <si>
    <t>Montáž kabelů sdělovacích pro vnitřní rozvody počtu žil do 15</t>
  </si>
  <si>
    <t>341210021R</t>
  </si>
  <si>
    <t>341210051R</t>
  </si>
  <si>
    <t>341103430R</t>
  </si>
  <si>
    <t>datový kabel UTP CAD5E koncovka na drát</t>
  </si>
  <si>
    <t>749</t>
  </si>
  <si>
    <t>Elektromontáže - ostatní práce a konstrukce</t>
  </si>
  <si>
    <t>740991112R</t>
  </si>
  <si>
    <t>Přesun hmot pro silnoproud stanovený z hmotnosti přesunovaného materiálu vodorovná dopravní vzdálenost do 50 m v objektech výšky SW, oživení, zaškolení</t>
  </si>
  <si>
    <t>740991113R</t>
  </si>
  <si>
    <t>Přesun hmot pro silnoproud stanovený z hmotnosti přesunovaného materiálu vodorovná dopravní vzdálenost do 50 m v objektech výšky značení trasy vedení</t>
  </si>
  <si>
    <t>740991120R</t>
  </si>
  <si>
    <t>360410033R</t>
  </si>
  <si>
    <t>357116647R</t>
  </si>
  <si>
    <t>360410035R</t>
  </si>
  <si>
    <t>404830101R</t>
  </si>
  <si>
    <t>58-M</t>
  </si>
  <si>
    <t>Revize vyhrazených technických zařízení</t>
  </si>
  <si>
    <t>580107009R</t>
  </si>
  <si>
    <t>Pomocné práce při revizích demontáž a opětná montáž krytu Montáž elektrického přístroje, spotřebiče nebo krabice</t>
  </si>
  <si>
    <t>VRN</t>
  </si>
  <si>
    <t>Vedlejší rozpočtové náklady</t>
  </si>
  <si>
    <t>VRN1</t>
  </si>
  <si>
    <t>Průzkumné, geodetické a projektové práce</t>
  </si>
  <si>
    <t>013244000</t>
  </si>
  <si>
    <t>Průzkumné, geodetické a projektové práce projektové práce dokumentace stavby (výkresová a textová) pro provádění stavby</t>
  </si>
  <si>
    <t>…</t>
  </si>
  <si>
    <t>013254000</t>
  </si>
  <si>
    <t>Průzkumné, geodetické a projektové práce projektové práce dokumentace stavby (výkresová a textová) skutečného provedení stavby</t>
  </si>
  <si>
    <t>Sdělovací a zabezpečovací technika Vstupní systémy, bezdrátové ovládání</t>
  </si>
  <si>
    <t>Hostouň</t>
  </si>
  <si>
    <t>kabel sdělovací s Cu jádrem SYKY 4x2x0,5 mm</t>
  </si>
  <si>
    <t>svítidlo dočasné nouzové osvětlení, IP66  1x9W, 1h</t>
  </si>
  <si>
    <t>svítidlo průmyslové s modulem LED 15500 lm, spektrum 840, a Al chladičem, 156W</t>
  </si>
  <si>
    <t>svítidlo s modulem LED 2x1800 lm, spektrum 840, a Al chladič, 38W</t>
  </si>
  <si>
    <t>zásuvka 1násobná 16A ostatní barvy se svodičem přepětí</t>
  </si>
  <si>
    <t>Kabely a vodiče a příslušenství Kabely a vodiče Nízkonapěťové napájecí kabely 1-CYKY 3x1,5</t>
  </si>
  <si>
    <t>Kabely a vodiče a příslušenství Kabely a vodiče Nízkonapěťové napájecí kabely 1-CYKY 3x2,5</t>
  </si>
  <si>
    <t>Montáž kabelů měděných bez ukončení uložených pod omítku plných kulatých (CYKY), počtu a průřezu žil 5x1,5 až 2,5 mm2</t>
  </si>
  <si>
    <t>10.878.032</t>
  </si>
  <si>
    <t>10.789.047</t>
  </si>
  <si>
    <t>Kabely a vodiče a příslušenství Kabely a vodiče Nízkonapěťové napájecí kabely 1-CYKY 5x1,5</t>
  </si>
  <si>
    <t>Kabely a vodiče a příslušenství Kabely a vodiče Nízkonapěťové napájecí kabely 1-CYKY 5x2,5</t>
  </si>
  <si>
    <t>Montáž kabelů měděných bez ukončení uložených pod omítku plných kulatých (CYKY), počtu a průřezu žil 3x2,5mm2</t>
  </si>
  <si>
    <t xml:space="preserve">Kabely a vodiče a příslušenství Kabely a vodiče Nízkonapěťové napájecí kabely 1-CYKY 5x6 </t>
  </si>
  <si>
    <t>Montáž kabelů měděných bez ukončení uložených pod omítku plných kulatých (CYKY), počtu a průřezu žil 5x6 až 10 mm2</t>
  </si>
  <si>
    <t>357116580</t>
  </si>
  <si>
    <t>Rozvaděč pro Datové rozvody (komplet vybavený)</t>
  </si>
  <si>
    <t>Elektroinstalace - slaboproud data</t>
  </si>
  <si>
    <t>Náklady soupisu celkem bez DPH</t>
  </si>
  <si>
    <t>Práce a dodávky PSV silnoproud</t>
  </si>
  <si>
    <t>Práce a dodávky M slaboproud EZS + data</t>
  </si>
  <si>
    <t>Elektroinstalace</t>
  </si>
  <si>
    <t xml:space="preserve">Kabely a vodiče a příslušenství Kabely a vodiče Nízkonapěťové napájecí kabely 1-CYKY 5x10 </t>
  </si>
  <si>
    <t>64764129</t>
  </si>
  <si>
    <t>Sekání drážek, frézování</t>
  </si>
  <si>
    <t>svítidlo s modulem LED 1300 lm, spektrum 840, a Al chladič, 12W</t>
  </si>
  <si>
    <t>svítidlo s modulem LED 2x1300 lm, spektrum 840, a Al chladič, 24W</t>
  </si>
  <si>
    <t>Materiál nosný, lišty krabice.</t>
  </si>
  <si>
    <t>kpl</t>
  </si>
  <si>
    <t>Montáž zásuvek datových, cat 5 2xRJ45</t>
  </si>
  <si>
    <t>Zásuvka datová 2xRJ45, cat 5e</t>
  </si>
  <si>
    <t xml:space="preserve">Montáž zásuvek datových, cat 5 1xRJ45 </t>
  </si>
  <si>
    <t xml:space="preserve">Hostouň , Základní škola </t>
  </si>
  <si>
    <t>Zednické začištění dřážek</t>
  </si>
  <si>
    <t>741122501</t>
  </si>
  <si>
    <t>Lišta hranatá 20x20, bílá</t>
  </si>
  <si>
    <t>1186843</t>
  </si>
  <si>
    <t>Lišta hranatá LH 50x20/1, bílá</t>
  </si>
  <si>
    <t>1243057</t>
  </si>
  <si>
    <t>1214143</t>
  </si>
  <si>
    <t>Elektroinstalační kanál EKD 120x40, bílý</t>
  </si>
  <si>
    <t>Žlab MERKUR 2 150/50 GZ</t>
  </si>
  <si>
    <t>1200222</t>
  </si>
  <si>
    <t>Montáž lišt plastových vkládacích LV, LHD, včetně spojek a krytu</t>
  </si>
  <si>
    <t>Montáž kanálů plastových EKD, včetně spojek a krytu</t>
  </si>
  <si>
    <t>Montáž žlabů, včetně spojek a nosníků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</si>
</sst>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.mm\.yyyy"/>
    <numFmt numFmtId="165" formatCode="#,##0.00%"/>
    <numFmt numFmtId="166" formatCode="#,##0.000"/>
  </numFmts>
  <fonts count="13" x14ac:knownFonts="1">
    <font>
      <sz val="11"/>
      <color theme="1"/>
      <name val="Calibri"/>
      <family val="2"/>
      <charset val="238"/>
      <scheme val="minor"/>
    </font>
    <font>
      <b/>
      <sz val="16"/>
      <name val="Trebuchet MS"/>
    </font>
    <font>
      <sz val="9"/>
      <color rgb="FF969696"/>
      <name val="Trebuchet MS"/>
    </font>
    <font>
      <b/>
      <sz val="12"/>
      <name val="Trebuchet MS"/>
    </font>
    <font>
      <sz val="9"/>
      <name val="Trebuchet MS"/>
    </font>
    <font>
      <b/>
      <sz val="10"/>
      <name val="Trebuchet MS"/>
    </font>
    <font>
      <b/>
      <sz val="12"/>
      <color rgb="FF960000"/>
      <name val="Trebuchet MS"/>
    </font>
    <font>
      <sz val="8"/>
      <color rgb="FF969696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9"/>
      <color rgb="FF000000"/>
      <name val="Trebuchet MS"/>
    </font>
    <font>
      <sz val="8"/>
      <color rgb="FF003366"/>
      <name val="Trebuchet MS"/>
    </font>
    <font>
      <i/>
      <sz val="8"/>
      <color rgb="FF0000FF"/>
      <name val="Trebuchet MS"/>
    </font>
  </fonts>
  <fills count="3">
    <fill>
      <patternFill patternType="none"/>
    </fill>
    <fill>
      <patternFill patternType="gray125"/>
    </fill>
    <fill>
      <patternFill patternType="solid">
        <fgColor rgb="FFD2D2D2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969696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0" fillId="0" borderId="0" xfId="0" applyBorder="1" applyProtection="1"/>
    <xf numFmtId="0" fontId="1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 vertical="center"/>
    </xf>
    <xf numFmtId="164" fontId="4" fillId="0" borderId="0" xfId="0" applyNumberFormat="1" applyFont="1" applyBorder="1" applyAlignment="1" applyProtection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4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4" fontId="6" fillId="0" borderId="0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right" vertical="center"/>
    </xf>
    <xf numFmtId="0" fontId="7" fillId="0" borderId="0" xfId="0" applyFont="1" applyBorder="1" applyAlignment="1" applyProtection="1">
      <alignment horizontal="left" vertical="center"/>
    </xf>
    <xf numFmtId="4" fontId="7" fillId="0" borderId="0" xfId="0" applyNumberFormat="1" applyFont="1" applyBorder="1" applyAlignment="1" applyProtection="1">
      <alignment vertical="center"/>
    </xf>
    <xf numFmtId="165" fontId="7" fillId="0" borderId="0" xfId="0" applyNumberFormat="1" applyFont="1" applyBorder="1" applyAlignment="1" applyProtection="1">
      <alignment horizontal="right" vertical="center"/>
    </xf>
    <xf numFmtId="0" fontId="0" fillId="2" borderId="0" xfId="0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left" vertical="center"/>
    </xf>
    <xf numFmtId="0" fontId="0" fillId="2" borderId="6" xfId="0" applyFont="1" applyFill="1" applyBorder="1" applyAlignment="1" applyProtection="1">
      <alignment vertical="center"/>
    </xf>
    <xf numFmtId="0" fontId="3" fillId="2" borderId="6" xfId="0" applyFont="1" applyFill="1" applyBorder="1" applyAlignment="1" applyProtection="1">
      <alignment horizontal="right" vertical="center"/>
    </xf>
    <xf numFmtId="0" fontId="3" fillId="2" borderId="6" xfId="0" applyFont="1" applyFill="1" applyBorder="1" applyAlignment="1" applyProtection="1">
      <alignment horizontal="center" vertical="center"/>
    </xf>
    <xf numFmtId="4" fontId="3" fillId="2" borderId="6" xfId="0" applyNumberFormat="1" applyFont="1" applyFill="1" applyBorder="1" applyAlignment="1" applyProtection="1">
      <alignment vertical="center"/>
    </xf>
    <xf numFmtId="0" fontId="0" fillId="0" borderId="7" xfId="0" applyFont="1" applyBorder="1" applyAlignment="1" applyProtection="1">
      <alignment vertical="center"/>
    </xf>
    <xf numFmtId="0" fontId="0" fillId="0" borderId="8" xfId="0" applyFont="1" applyBorder="1" applyAlignment="1" applyProtection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164" fontId="4" fillId="0" borderId="0" xfId="0" applyNumberFormat="1" applyFont="1" applyAlignment="1" applyProtection="1">
      <alignment horizontal="left"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 vertical="center"/>
    </xf>
    <xf numFmtId="4" fontId="6" fillId="0" borderId="0" xfId="0" applyNumberFormat="1" applyFont="1" applyAlignment="1" applyProtection="1"/>
    <xf numFmtId="0" fontId="11" fillId="0" borderId="0" xfId="0" applyFont="1" applyAlignment="1"/>
    <xf numFmtId="0" fontId="11" fillId="0" borderId="3" xfId="0" applyFont="1" applyBorder="1" applyAlignment="1" applyProtection="1"/>
    <xf numFmtId="0" fontId="11" fillId="0" borderId="0" xfId="0" applyFont="1" applyAlignment="1" applyProtection="1"/>
    <xf numFmtId="0" fontId="11" fillId="0" borderId="0" xfId="0" applyFont="1" applyAlignment="1" applyProtection="1">
      <alignment horizontal="left"/>
    </xf>
    <xf numFmtId="0" fontId="8" fillId="0" borderId="0" xfId="0" applyFont="1" applyAlignment="1" applyProtection="1">
      <alignment horizontal="left"/>
    </xf>
    <xf numFmtId="4" fontId="8" fillId="0" borderId="0" xfId="0" applyNumberFormat="1" applyFont="1" applyAlignment="1" applyProtection="1"/>
    <xf numFmtId="0" fontId="11" fillId="0" borderId="0" xfId="0" applyFont="1" applyBorder="1" applyAlignment="1" applyProtection="1">
      <alignment horizontal="left"/>
    </xf>
    <xf numFmtId="0" fontId="9" fillId="0" borderId="0" xfId="0" applyFont="1" applyBorder="1" applyAlignment="1" applyProtection="1">
      <alignment horizontal="left"/>
    </xf>
    <xf numFmtId="4" fontId="9" fillId="0" borderId="0" xfId="0" applyNumberFormat="1" applyFont="1" applyBorder="1" applyAlignment="1" applyProtection="1"/>
    <xf numFmtId="0" fontId="0" fillId="0" borderId="11" xfId="0" applyFont="1" applyBorder="1" applyAlignment="1" applyProtection="1">
      <alignment horizontal="center" vertical="center"/>
    </xf>
    <xf numFmtId="49" fontId="0" fillId="0" borderId="11" xfId="0" applyNumberFormat="1" applyFont="1" applyBorder="1" applyAlignment="1" applyProtection="1">
      <alignment horizontal="left" vertical="center" wrapText="1"/>
    </xf>
    <xf numFmtId="0" fontId="0" fillId="0" borderId="11" xfId="0" applyFont="1" applyBorder="1" applyAlignment="1" applyProtection="1">
      <alignment horizontal="left" vertical="center" wrapText="1"/>
    </xf>
    <xf numFmtId="0" fontId="0" fillId="0" borderId="11" xfId="0" applyFont="1" applyBorder="1" applyAlignment="1" applyProtection="1">
      <alignment horizontal="center" vertical="center" wrapText="1"/>
    </xf>
    <xf numFmtId="166" fontId="0" fillId="0" borderId="11" xfId="0" applyNumberFormat="1" applyFont="1" applyBorder="1" applyAlignment="1" applyProtection="1">
      <alignment vertical="center"/>
    </xf>
    <xf numFmtId="4" fontId="0" fillId="0" borderId="11" xfId="0" applyNumberFormat="1" applyFont="1" applyBorder="1" applyAlignment="1" applyProtection="1">
      <alignment vertical="center"/>
    </xf>
    <xf numFmtId="0" fontId="12" fillId="0" borderId="11" xfId="0" applyFont="1" applyBorder="1" applyAlignment="1" applyProtection="1">
      <alignment horizontal="center" vertical="center"/>
    </xf>
    <xf numFmtId="49" fontId="12" fillId="0" borderId="11" xfId="0" applyNumberFormat="1" applyFont="1" applyBorder="1" applyAlignment="1" applyProtection="1">
      <alignment horizontal="left" vertical="center" wrapText="1"/>
    </xf>
    <xf numFmtId="0" fontId="12" fillId="0" borderId="11" xfId="0" applyFont="1" applyBorder="1" applyAlignment="1" applyProtection="1">
      <alignment horizontal="left" vertical="center" wrapText="1"/>
    </xf>
    <xf numFmtId="0" fontId="12" fillId="0" borderId="11" xfId="0" applyFont="1" applyBorder="1" applyAlignment="1" applyProtection="1">
      <alignment horizontal="center" vertical="center" wrapText="1"/>
    </xf>
    <xf numFmtId="166" fontId="12" fillId="0" borderId="11" xfId="0" applyNumberFormat="1" applyFont="1" applyBorder="1" applyAlignment="1" applyProtection="1">
      <alignment vertical="center"/>
    </xf>
    <xf numFmtId="4" fontId="12" fillId="0" borderId="11" xfId="0" applyNumberFormat="1" applyFont="1" applyBorder="1" applyAlignment="1" applyProtection="1">
      <alignment vertical="center"/>
    </xf>
    <xf numFmtId="4" fontId="0" fillId="0" borderId="0" xfId="0" applyNumberFormat="1"/>
    <xf numFmtId="0" fontId="12" fillId="0" borderId="0" xfId="0" applyFont="1" applyBorder="1" applyAlignment="1" applyProtection="1">
      <alignment horizontal="center" vertical="center"/>
    </xf>
    <xf numFmtId="49" fontId="12" fillId="0" borderId="0" xfId="0" applyNumberFormat="1" applyFont="1" applyBorder="1" applyAlignment="1" applyProtection="1">
      <alignment horizontal="left" vertical="center" wrapText="1"/>
    </xf>
    <xf numFmtId="0" fontId="12" fillId="0" borderId="0" xfId="0" applyFont="1" applyBorder="1" applyAlignment="1" applyProtection="1">
      <alignment horizontal="left" vertical="center" wrapText="1"/>
    </xf>
    <xf numFmtId="0" fontId="12" fillId="0" borderId="0" xfId="0" applyFont="1" applyBorder="1" applyAlignment="1" applyProtection="1">
      <alignment horizontal="center" vertical="center" wrapText="1"/>
    </xf>
    <xf numFmtId="166" fontId="12" fillId="0" borderId="0" xfId="0" applyNumberFormat="1" applyFont="1" applyBorder="1" applyAlignment="1" applyProtection="1">
      <alignment vertical="center"/>
    </xf>
    <xf numFmtId="4" fontId="12" fillId="0" borderId="0" xfId="0" applyNumberFormat="1" applyFont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</xf>
    <xf numFmtId="0" fontId="2" fillId="0" borderId="0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kumenty/Pracovn&#237;%20dokumenty/Nab&#237;dky%20podklady/Nab&#237;dky%202017/Bl&#237;&#382;ejov,%20Z&#352;%20t&#283;locvi&#269;na/Nab&#237;dka/Bl&#237;&#382;ejov%20t&#283;losvi&#269;n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 stavby"/>
      <sheetName val="172351-3 - Vzduchotechnika"/>
      <sheetName val="172351-2 - Vytápění"/>
      <sheetName val="172351-4 - Přípojky kanal..."/>
      <sheetName val="172351-1 - ZTI"/>
      <sheetName val="172351-5 - Plynovodní pří..."/>
      <sheetName val="172351-6 - Vodovodní příp..."/>
      <sheetName val="172351-7 - Elektroinstalace"/>
      <sheetName val="Pokyny pro vyplnění"/>
    </sheetNames>
    <sheetDataSet>
      <sheetData sheetId="0">
        <row r="10">
          <cell r="AN10" t="str">
            <v/>
          </cell>
        </row>
        <row r="11">
          <cell r="E11" t="str">
            <v xml:space="preserve"> </v>
          </cell>
          <cell r="AN11" t="str">
            <v/>
          </cell>
        </row>
        <row r="13">
          <cell r="AN13" t="str">
            <v/>
          </cell>
        </row>
        <row r="14">
          <cell r="E14" t="str">
            <v xml:space="preserve"> </v>
          </cell>
          <cell r="AN14" t="str">
            <v/>
          </cell>
        </row>
        <row r="16">
          <cell r="AN16" t="str">
            <v/>
          </cell>
        </row>
        <row r="17">
          <cell r="E17" t="str">
            <v xml:space="preserve"> </v>
          </cell>
          <cell r="AN17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J147"/>
  <sheetViews>
    <sheetView tabSelected="1" topLeftCell="A19" workbookViewId="0">
      <selection activeCell="I73" sqref="I73:I143"/>
    </sheetView>
  </sheetViews>
  <sheetFormatPr defaultRowHeight="14.4" x14ac:dyDescent="0.3"/>
  <cols>
    <col min="5" max="5" width="16" customWidth="1"/>
    <col min="6" max="6" width="59.5546875" customWidth="1"/>
    <col min="9" max="9" width="9.88671875" bestFit="1" customWidth="1"/>
    <col min="10" max="10" width="17" customWidth="1"/>
  </cols>
  <sheetData>
    <row r="3" spans="1:10" x14ac:dyDescent="0.3">
      <c r="B3" s="1"/>
      <c r="C3" s="2"/>
      <c r="D3" s="2"/>
      <c r="E3" s="2"/>
      <c r="F3" s="2"/>
      <c r="G3" s="2"/>
      <c r="H3" s="2"/>
      <c r="I3" s="2"/>
      <c r="J3" s="2"/>
    </row>
    <row r="4" spans="1:10" ht="22.2" x14ac:dyDescent="0.3">
      <c r="B4" s="3"/>
      <c r="C4" s="4"/>
      <c r="D4" s="5" t="s">
        <v>0</v>
      </c>
      <c r="E4" s="4"/>
      <c r="F4" s="4"/>
      <c r="G4" s="4"/>
      <c r="H4" s="4"/>
      <c r="I4" s="4"/>
      <c r="J4" s="4"/>
    </row>
    <row r="5" spans="1:10" x14ac:dyDescent="0.3">
      <c r="B5" s="3"/>
      <c r="C5" s="4"/>
      <c r="D5" s="4"/>
      <c r="E5" s="4"/>
      <c r="F5" s="4"/>
      <c r="G5" s="4"/>
      <c r="H5" s="4"/>
      <c r="I5" s="4"/>
      <c r="J5" s="4"/>
    </row>
    <row r="6" spans="1:10" x14ac:dyDescent="0.3">
      <c r="B6" s="3"/>
      <c r="C6" s="4"/>
      <c r="D6" s="6" t="s">
        <v>1</v>
      </c>
      <c r="E6" s="4"/>
      <c r="F6" s="4"/>
      <c r="G6" s="4"/>
      <c r="H6" s="4"/>
      <c r="I6" s="4"/>
      <c r="J6" s="4"/>
    </row>
    <row r="7" spans="1:10" x14ac:dyDescent="0.3">
      <c r="B7" s="3"/>
      <c r="C7" s="4"/>
      <c r="D7" s="4"/>
      <c r="E7" s="77" t="s">
        <v>174</v>
      </c>
      <c r="F7" s="78"/>
      <c r="G7" s="78"/>
      <c r="H7" s="78"/>
      <c r="I7" s="4"/>
      <c r="J7" s="4"/>
    </row>
    <row r="8" spans="1:10" x14ac:dyDescent="0.3">
      <c r="A8" s="7"/>
      <c r="B8" s="8"/>
      <c r="C8" s="9"/>
      <c r="D8" s="6" t="s">
        <v>2</v>
      </c>
      <c r="E8" s="9"/>
      <c r="F8" s="9"/>
      <c r="G8" s="9"/>
      <c r="H8" s="9"/>
      <c r="I8" s="9"/>
      <c r="J8" s="9"/>
    </row>
    <row r="9" spans="1:10" x14ac:dyDescent="0.3">
      <c r="A9" s="7"/>
      <c r="B9" s="8"/>
      <c r="C9" s="9"/>
      <c r="D9" s="9"/>
      <c r="E9" s="79" t="s">
        <v>163</v>
      </c>
      <c r="F9" s="80"/>
      <c r="G9" s="80"/>
      <c r="H9" s="80"/>
      <c r="I9" s="9"/>
      <c r="J9" s="9"/>
    </row>
    <row r="10" spans="1:10" x14ac:dyDescent="0.3">
      <c r="A10" s="7"/>
      <c r="B10" s="8"/>
      <c r="C10" s="9"/>
      <c r="D10" s="9"/>
      <c r="E10" s="9"/>
      <c r="F10" s="9"/>
      <c r="G10" s="9"/>
      <c r="H10" s="9"/>
      <c r="I10" s="9"/>
      <c r="J10" s="9"/>
    </row>
    <row r="11" spans="1:10" x14ac:dyDescent="0.3">
      <c r="A11" s="7"/>
      <c r="B11" s="8"/>
      <c r="C11" s="9"/>
      <c r="D11" s="6" t="s">
        <v>3</v>
      </c>
      <c r="E11" s="9"/>
      <c r="F11" s="10" t="s">
        <v>4</v>
      </c>
      <c r="G11" s="9"/>
      <c r="H11" s="9"/>
      <c r="I11" s="6" t="s">
        <v>5</v>
      </c>
      <c r="J11" s="10" t="s">
        <v>4</v>
      </c>
    </row>
    <row r="12" spans="1:10" x14ac:dyDescent="0.3">
      <c r="A12" s="7"/>
      <c r="B12" s="8"/>
      <c r="C12" s="9"/>
      <c r="D12" s="6" t="s">
        <v>6</v>
      </c>
      <c r="E12" s="9"/>
      <c r="F12" s="10" t="s">
        <v>141</v>
      </c>
      <c r="G12" s="9"/>
      <c r="H12" s="9"/>
      <c r="I12" s="6" t="s">
        <v>7</v>
      </c>
      <c r="J12" s="11">
        <v>44021</v>
      </c>
    </row>
    <row r="13" spans="1:10" x14ac:dyDescent="0.3">
      <c r="A13" s="7"/>
      <c r="B13" s="8"/>
      <c r="C13" s="9"/>
      <c r="D13" s="9"/>
      <c r="E13" s="9"/>
      <c r="F13" s="9"/>
      <c r="G13" s="9"/>
      <c r="H13" s="9"/>
      <c r="I13" s="9"/>
      <c r="J13" s="9"/>
    </row>
    <row r="14" spans="1:10" x14ac:dyDescent="0.3">
      <c r="A14" s="7"/>
      <c r="B14" s="8"/>
      <c r="C14" s="9"/>
      <c r="D14" s="6" t="s">
        <v>8</v>
      </c>
      <c r="E14" s="9"/>
      <c r="F14" s="9"/>
      <c r="G14" s="9"/>
      <c r="H14" s="9"/>
      <c r="I14" s="6" t="s">
        <v>9</v>
      </c>
      <c r="J14" s="10" t="str">
        <f>IF('[1]Rekapitulace stavby'!AN10="","",'[1]Rekapitulace stavby'!AN10)</f>
        <v/>
      </c>
    </row>
    <row r="15" spans="1:10" x14ac:dyDescent="0.3">
      <c r="A15" s="7"/>
      <c r="B15" s="8"/>
      <c r="C15" s="9"/>
      <c r="D15" s="9"/>
      <c r="E15" s="10" t="str">
        <f>IF('[1]Rekapitulace stavby'!E11="","",'[1]Rekapitulace stavby'!E11)</f>
        <v xml:space="preserve"> </v>
      </c>
      <c r="F15" s="9"/>
      <c r="G15" s="9"/>
      <c r="H15" s="9"/>
      <c r="I15" s="6" t="s">
        <v>10</v>
      </c>
      <c r="J15" s="10" t="str">
        <f>IF('[1]Rekapitulace stavby'!AN11="","",'[1]Rekapitulace stavby'!AN11)</f>
        <v/>
      </c>
    </row>
    <row r="16" spans="1:10" x14ac:dyDescent="0.3">
      <c r="A16" s="7"/>
      <c r="B16" s="8"/>
      <c r="C16" s="9"/>
      <c r="D16" s="9"/>
      <c r="E16" s="9"/>
      <c r="F16" s="9"/>
      <c r="G16" s="9"/>
      <c r="H16" s="9"/>
      <c r="I16" s="9"/>
      <c r="J16" s="9"/>
    </row>
    <row r="17" spans="1:10" x14ac:dyDescent="0.3">
      <c r="A17" s="7"/>
      <c r="B17" s="8"/>
      <c r="C17" s="9"/>
      <c r="D17" s="6" t="s">
        <v>11</v>
      </c>
      <c r="E17" s="9"/>
      <c r="F17" s="9"/>
      <c r="G17" s="9"/>
      <c r="H17" s="9"/>
      <c r="I17" s="6" t="s">
        <v>9</v>
      </c>
      <c r="J17" s="10" t="str">
        <f>IF('[1]Rekapitulace stavby'!AN13="Vyplň údaj","",IF('[1]Rekapitulace stavby'!AN13="","",'[1]Rekapitulace stavby'!AN13))</f>
        <v/>
      </c>
    </row>
    <row r="18" spans="1:10" x14ac:dyDescent="0.3">
      <c r="A18" s="7"/>
      <c r="B18" s="8"/>
      <c r="C18" s="9"/>
      <c r="D18" s="9"/>
      <c r="E18" s="10" t="str">
        <f>IF('[1]Rekapitulace stavby'!E14="Vyplň údaj","",IF('[1]Rekapitulace stavby'!E14="","",'[1]Rekapitulace stavby'!E14))</f>
        <v xml:space="preserve"> </v>
      </c>
      <c r="F18" s="9"/>
      <c r="G18" s="9"/>
      <c r="H18" s="9"/>
      <c r="I18" s="6" t="s">
        <v>10</v>
      </c>
      <c r="J18" s="10" t="str">
        <f>IF('[1]Rekapitulace stavby'!AN14="Vyplň údaj","",IF('[1]Rekapitulace stavby'!AN14="","",'[1]Rekapitulace stavby'!AN14))</f>
        <v/>
      </c>
    </row>
    <row r="19" spans="1:10" x14ac:dyDescent="0.3">
      <c r="A19" s="7"/>
      <c r="B19" s="8"/>
      <c r="C19" s="9"/>
      <c r="D19" s="9"/>
      <c r="E19" s="9"/>
      <c r="F19" s="9"/>
      <c r="G19" s="9"/>
      <c r="H19" s="9"/>
      <c r="I19" s="9"/>
      <c r="J19" s="9"/>
    </row>
    <row r="20" spans="1:10" x14ac:dyDescent="0.3">
      <c r="A20" s="7"/>
      <c r="B20" s="8"/>
      <c r="C20" s="9"/>
      <c r="D20" s="6" t="s">
        <v>12</v>
      </c>
      <c r="E20" s="9"/>
      <c r="F20" s="9"/>
      <c r="G20" s="9"/>
      <c r="H20" s="9"/>
      <c r="I20" s="6" t="s">
        <v>9</v>
      </c>
      <c r="J20" s="10" t="str">
        <f>IF('[1]Rekapitulace stavby'!AN16="","",'[1]Rekapitulace stavby'!AN16)</f>
        <v/>
      </c>
    </row>
    <row r="21" spans="1:10" x14ac:dyDescent="0.3">
      <c r="A21" s="7"/>
      <c r="B21" s="8"/>
      <c r="C21" s="9"/>
      <c r="D21" s="9"/>
      <c r="E21" s="10" t="str">
        <f>IF('[1]Rekapitulace stavby'!E17="","",'[1]Rekapitulace stavby'!E17)</f>
        <v xml:space="preserve"> </v>
      </c>
      <c r="F21" s="9"/>
      <c r="G21" s="9"/>
      <c r="H21" s="9"/>
      <c r="I21" s="6" t="s">
        <v>10</v>
      </c>
      <c r="J21" s="10" t="str">
        <f>IF('[1]Rekapitulace stavby'!AN17="","",'[1]Rekapitulace stavby'!AN17)</f>
        <v/>
      </c>
    </row>
    <row r="22" spans="1:10" x14ac:dyDescent="0.3">
      <c r="A22" s="7"/>
      <c r="B22" s="8"/>
      <c r="C22" s="9"/>
      <c r="D22" s="9"/>
      <c r="E22" s="9"/>
      <c r="F22" s="9"/>
      <c r="G22" s="9"/>
      <c r="H22" s="9"/>
      <c r="I22" s="9"/>
      <c r="J22" s="9"/>
    </row>
    <row r="23" spans="1:10" x14ac:dyDescent="0.3">
      <c r="A23" s="7"/>
      <c r="B23" s="8"/>
      <c r="C23" s="9"/>
      <c r="D23" s="6" t="s">
        <v>13</v>
      </c>
      <c r="E23" s="9"/>
      <c r="F23" s="9"/>
      <c r="G23" s="9"/>
      <c r="H23" s="9"/>
      <c r="I23" s="9"/>
      <c r="J23" s="9"/>
    </row>
    <row r="24" spans="1:10" x14ac:dyDescent="0.3">
      <c r="A24" s="12"/>
      <c r="B24" s="13"/>
      <c r="C24" s="14"/>
      <c r="D24" s="14"/>
      <c r="E24" s="81" t="s">
        <v>4</v>
      </c>
      <c r="F24" s="81"/>
      <c r="G24" s="81"/>
      <c r="H24" s="81"/>
      <c r="I24" s="14"/>
      <c r="J24" s="14"/>
    </row>
    <row r="25" spans="1:10" x14ac:dyDescent="0.3">
      <c r="A25" s="7"/>
      <c r="B25" s="8"/>
      <c r="C25" s="9"/>
      <c r="D25" s="9"/>
      <c r="E25" s="9"/>
      <c r="F25" s="9"/>
      <c r="G25" s="9"/>
      <c r="H25" s="9"/>
      <c r="I25" s="9"/>
      <c r="J25" s="9"/>
    </row>
    <row r="26" spans="1:10" x14ac:dyDescent="0.3">
      <c r="A26" s="7"/>
      <c r="B26" s="8"/>
      <c r="C26" s="9"/>
      <c r="D26" s="15"/>
      <c r="E26" s="15"/>
      <c r="F26" s="15"/>
      <c r="G26" s="15"/>
      <c r="H26" s="15"/>
      <c r="I26" s="15"/>
      <c r="J26" s="15"/>
    </row>
    <row r="27" spans="1:10" ht="16.2" x14ac:dyDescent="0.3">
      <c r="A27" s="7"/>
      <c r="B27" s="8"/>
      <c r="C27" s="9"/>
      <c r="D27" s="16" t="s">
        <v>14</v>
      </c>
      <c r="E27" s="9"/>
      <c r="F27" s="9"/>
      <c r="G27" s="9"/>
      <c r="H27" s="9"/>
      <c r="I27" s="9"/>
      <c r="J27" s="17">
        <f>CEILING(J70,1)</f>
        <v>0</v>
      </c>
    </row>
    <row r="28" spans="1:10" x14ac:dyDescent="0.3">
      <c r="A28" s="7"/>
      <c r="B28" s="8"/>
      <c r="C28" s="9"/>
      <c r="D28" s="15"/>
      <c r="E28" s="15"/>
      <c r="F28" s="15"/>
      <c r="G28" s="15"/>
      <c r="H28" s="15"/>
      <c r="I28" s="15"/>
      <c r="J28" s="15"/>
    </row>
    <row r="29" spans="1:10" x14ac:dyDescent="0.3">
      <c r="A29" s="7"/>
      <c r="B29" s="8"/>
      <c r="C29" s="9"/>
      <c r="D29" s="9"/>
      <c r="E29" s="9"/>
      <c r="F29" s="18" t="s">
        <v>15</v>
      </c>
      <c r="G29" s="9"/>
      <c r="H29" s="9"/>
      <c r="I29" s="18" t="s">
        <v>16</v>
      </c>
      <c r="J29" s="18" t="s">
        <v>17</v>
      </c>
    </row>
    <row r="30" spans="1:10" x14ac:dyDescent="0.3">
      <c r="A30" s="7"/>
      <c r="B30" s="8"/>
      <c r="C30" s="9"/>
      <c r="D30" s="19" t="s">
        <v>18</v>
      </c>
      <c r="E30" s="19" t="s">
        <v>19</v>
      </c>
      <c r="F30" s="20">
        <f>CEILING(J27,1)</f>
        <v>0</v>
      </c>
      <c r="G30" s="9"/>
      <c r="H30" s="9"/>
      <c r="I30" s="21">
        <v>0.21</v>
      </c>
      <c r="J30" s="20">
        <f>CEILING(F30*0.21,1)</f>
        <v>0</v>
      </c>
    </row>
    <row r="31" spans="1:10" x14ac:dyDescent="0.3">
      <c r="A31" s="7"/>
      <c r="B31" s="8"/>
      <c r="C31" s="9"/>
      <c r="D31" s="9"/>
      <c r="E31" s="19" t="s">
        <v>20</v>
      </c>
      <c r="F31" s="20">
        <f>ROUND(SUM(BE70:BE143), 2)</f>
        <v>0</v>
      </c>
      <c r="G31" s="9"/>
      <c r="H31" s="9"/>
      <c r="I31" s="21">
        <v>0.15</v>
      </c>
      <c r="J31" s="20">
        <f>ROUND(ROUND((SUM(BE70:BE143)), 2)*I31, 2)</f>
        <v>0</v>
      </c>
    </row>
    <row r="32" spans="1:10" x14ac:dyDescent="0.3">
      <c r="A32" s="7"/>
      <c r="B32" s="8"/>
      <c r="C32" s="9"/>
      <c r="D32" s="9"/>
      <c r="E32" s="19" t="s">
        <v>21</v>
      </c>
      <c r="F32" s="20">
        <f>ROUND(SUM(BF70:BF143), 2)</f>
        <v>0</v>
      </c>
      <c r="G32" s="9"/>
      <c r="H32" s="9"/>
      <c r="I32" s="21">
        <v>0.21</v>
      </c>
      <c r="J32" s="20">
        <v>0</v>
      </c>
    </row>
    <row r="33" spans="1:10" x14ac:dyDescent="0.3">
      <c r="A33" s="7"/>
      <c r="B33" s="8"/>
      <c r="C33" s="9"/>
      <c r="D33" s="9"/>
      <c r="E33" s="19" t="s">
        <v>22</v>
      </c>
      <c r="F33" s="20">
        <f>ROUND(SUM(BG70:BG143), 2)</f>
        <v>0</v>
      </c>
      <c r="G33" s="9"/>
      <c r="H33" s="9"/>
      <c r="I33" s="21">
        <v>0.15</v>
      </c>
      <c r="J33" s="20">
        <v>0</v>
      </c>
    </row>
    <row r="34" spans="1:10" x14ac:dyDescent="0.3">
      <c r="A34" s="7"/>
      <c r="B34" s="8"/>
      <c r="C34" s="9"/>
      <c r="D34" s="9"/>
      <c r="E34" s="19" t="s">
        <v>23</v>
      </c>
      <c r="F34" s="20">
        <f>ROUND(SUM(BH70:BH143), 2)</f>
        <v>0</v>
      </c>
      <c r="G34" s="9"/>
      <c r="H34" s="9"/>
      <c r="I34" s="21">
        <v>0</v>
      </c>
      <c r="J34" s="20">
        <v>0</v>
      </c>
    </row>
    <row r="35" spans="1:10" x14ac:dyDescent="0.3">
      <c r="A35" s="7"/>
      <c r="B35" s="8"/>
      <c r="C35" s="9"/>
      <c r="D35" s="9"/>
      <c r="E35" s="9"/>
      <c r="F35" s="9"/>
      <c r="G35" s="9"/>
      <c r="H35" s="9"/>
      <c r="I35" s="9"/>
      <c r="J35" s="9"/>
    </row>
    <row r="36" spans="1:10" ht="16.2" x14ac:dyDescent="0.3">
      <c r="A36" s="7"/>
      <c r="B36" s="8"/>
      <c r="C36" s="22"/>
      <c r="D36" s="23" t="s">
        <v>24</v>
      </c>
      <c r="E36" s="24"/>
      <c r="F36" s="24"/>
      <c r="G36" s="25" t="s">
        <v>25</v>
      </c>
      <c r="H36" s="26" t="s">
        <v>26</v>
      </c>
      <c r="I36" s="24"/>
      <c r="J36" s="27">
        <f>SUM(J27:J34)</f>
        <v>0</v>
      </c>
    </row>
    <row r="37" spans="1:10" x14ac:dyDescent="0.3">
      <c r="A37" s="7"/>
      <c r="B37" s="28"/>
      <c r="C37" s="29"/>
      <c r="D37" s="29"/>
      <c r="E37" s="29"/>
      <c r="F37" s="29"/>
      <c r="G37" s="29"/>
      <c r="H37" s="29"/>
      <c r="I37" s="29"/>
      <c r="J37" s="29"/>
    </row>
    <row r="41" spans="1:10" x14ac:dyDescent="0.3">
      <c r="A41" s="7"/>
      <c r="B41" s="30"/>
      <c r="C41" s="31"/>
      <c r="D41" s="31"/>
      <c r="E41" s="31"/>
      <c r="F41" s="31"/>
      <c r="G41" s="31"/>
      <c r="H41" s="31"/>
      <c r="I41" s="31"/>
      <c r="J41" s="31"/>
    </row>
    <row r="42" spans="1:10" ht="22.2" x14ac:dyDescent="0.3">
      <c r="A42" s="7"/>
      <c r="B42" s="8"/>
      <c r="C42" s="5" t="s">
        <v>27</v>
      </c>
      <c r="D42" s="9"/>
      <c r="E42" s="9"/>
      <c r="F42" s="9"/>
      <c r="G42" s="9"/>
      <c r="H42" s="9"/>
      <c r="I42" s="9"/>
      <c r="J42" s="9"/>
    </row>
    <row r="43" spans="1:10" x14ac:dyDescent="0.3">
      <c r="A43" s="7"/>
      <c r="B43" s="8"/>
      <c r="C43" s="9"/>
      <c r="D43" s="9"/>
      <c r="E43" s="9"/>
      <c r="F43" s="9"/>
      <c r="G43" s="9"/>
      <c r="H43" s="9"/>
      <c r="I43" s="9"/>
      <c r="J43" s="9"/>
    </row>
    <row r="44" spans="1:10" x14ac:dyDescent="0.3">
      <c r="A44" s="7"/>
      <c r="B44" s="8"/>
      <c r="C44" s="6" t="s">
        <v>1</v>
      </c>
      <c r="D44" s="9"/>
      <c r="E44" s="9"/>
      <c r="F44" s="9"/>
      <c r="G44" s="9"/>
      <c r="H44" s="9"/>
      <c r="I44" s="9"/>
      <c r="J44" s="9"/>
    </row>
    <row r="45" spans="1:10" x14ac:dyDescent="0.3">
      <c r="A45" s="7"/>
      <c r="B45" s="8"/>
      <c r="C45" s="9"/>
      <c r="D45" s="9"/>
      <c r="E45" s="77" t="str">
        <f>E7</f>
        <v xml:space="preserve">Hostouň , Základní škola </v>
      </c>
      <c r="F45" s="78"/>
      <c r="G45" s="78"/>
      <c r="H45" s="78"/>
      <c r="I45" s="9"/>
      <c r="J45" s="9"/>
    </row>
    <row r="46" spans="1:10" x14ac:dyDescent="0.3">
      <c r="A46" s="7"/>
      <c r="B46" s="8"/>
      <c r="C46" s="6" t="s">
        <v>2</v>
      </c>
      <c r="D46" s="9"/>
      <c r="E46" s="9"/>
      <c r="F46" s="9"/>
      <c r="G46" s="9"/>
      <c r="H46" s="9"/>
      <c r="I46" s="9"/>
      <c r="J46" s="9"/>
    </row>
    <row r="47" spans="1:10" x14ac:dyDescent="0.3">
      <c r="A47" s="7"/>
      <c r="B47" s="8"/>
      <c r="C47" s="9"/>
      <c r="D47" s="9"/>
      <c r="E47" s="79" t="str">
        <f>E9</f>
        <v>Elektroinstalace</v>
      </c>
      <c r="F47" s="80"/>
      <c r="G47" s="80"/>
      <c r="H47" s="80"/>
      <c r="I47" s="9"/>
      <c r="J47" s="9"/>
    </row>
    <row r="48" spans="1:10" x14ac:dyDescent="0.3">
      <c r="A48" s="7"/>
      <c r="B48" s="8"/>
      <c r="C48" s="9"/>
      <c r="D48" s="9"/>
      <c r="E48" s="9"/>
      <c r="F48" s="9"/>
      <c r="G48" s="9"/>
      <c r="H48" s="9"/>
      <c r="I48" s="9"/>
      <c r="J48" s="9"/>
    </row>
    <row r="49" spans="1:10" x14ac:dyDescent="0.3">
      <c r="A49" s="7"/>
      <c r="B49" s="8"/>
      <c r="C49" s="6" t="s">
        <v>6</v>
      </c>
      <c r="D49" s="9"/>
      <c r="E49" s="9"/>
      <c r="F49" s="10" t="str">
        <f>F12</f>
        <v>Hostouň</v>
      </c>
      <c r="G49" s="9"/>
      <c r="H49" s="9"/>
      <c r="I49" s="6" t="s">
        <v>7</v>
      </c>
      <c r="J49" s="11">
        <f>IF(J12="","",J12)</f>
        <v>44021</v>
      </c>
    </row>
    <row r="50" spans="1:10" ht="15.75" customHeight="1" x14ac:dyDescent="0.3">
      <c r="A50" s="7"/>
      <c r="B50" s="8"/>
      <c r="C50" s="9"/>
      <c r="D50" s="9"/>
      <c r="E50" s="9"/>
      <c r="F50" s="9"/>
      <c r="G50" s="9"/>
      <c r="H50" s="9"/>
      <c r="I50" s="9"/>
      <c r="J50" s="9"/>
    </row>
    <row r="51" spans="1:10" x14ac:dyDescent="0.3">
      <c r="A51" s="7"/>
      <c r="B51" s="8"/>
      <c r="C51" s="9"/>
      <c r="D51" s="9"/>
      <c r="E51" s="9"/>
      <c r="F51" s="9"/>
      <c r="G51" s="9"/>
      <c r="H51" s="9"/>
      <c r="I51" s="9"/>
      <c r="J51" s="9"/>
    </row>
    <row r="52" spans="1:10" x14ac:dyDescent="0.3">
      <c r="A52" s="7"/>
      <c r="B52" s="28"/>
      <c r="C52" s="29"/>
      <c r="D52" s="29"/>
      <c r="E52" s="29"/>
      <c r="F52" s="29"/>
      <c r="G52" s="29"/>
      <c r="H52" s="29"/>
      <c r="I52" s="29"/>
      <c r="J52" s="29"/>
    </row>
    <row r="56" spans="1:10" x14ac:dyDescent="0.3">
      <c r="A56" s="7"/>
      <c r="B56" s="32"/>
      <c r="C56" s="33"/>
      <c r="D56" s="33"/>
      <c r="E56" s="33"/>
      <c r="F56" s="33"/>
      <c r="G56" s="33"/>
      <c r="H56" s="33"/>
      <c r="I56" s="33"/>
      <c r="J56" s="33"/>
    </row>
    <row r="57" spans="1:10" ht="22.2" x14ac:dyDescent="0.3">
      <c r="A57" s="7"/>
      <c r="B57" s="8"/>
      <c r="C57" s="34" t="s">
        <v>29</v>
      </c>
      <c r="D57" s="35"/>
      <c r="E57" s="35"/>
      <c r="F57" s="35"/>
      <c r="G57" s="35"/>
      <c r="H57" s="35"/>
      <c r="I57" s="35"/>
      <c r="J57" s="35"/>
    </row>
    <row r="58" spans="1:10" x14ac:dyDescent="0.3">
      <c r="A58" s="7"/>
      <c r="B58" s="8"/>
      <c r="C58" s="35"/>
      <c r="D58" s="35"/>
      <c r="E58" s="35"/>
      <c r="F58" s="35"/>
      <c r="G58" s="35"/>
      <c r="H58" s="35"/>
      <c r="I58" s="35"/>
      <c r="J58" s="35"/>
    </row>
    <row r="59" spans="1:10" x14ac:dyDescent="0.3">
      <c r="A59" s="7"/>
      <c r="B59" s="8"/>
      <c r="C59" s="36" t="s">
        <v>1</v>
      </c>
      <c r="D59" s="35"/>
      <c r="E59" s="35"/>
      <c r="F59" s="35"/>
      <c r="G59" s="35"/>
      <c r="H59" s="35"/>
      <c r="I59" s="35"/>
      <c r="J59" s="35"/>
    </row>
    <row r="60" spans="1:10" x14ac:dyDescent="0.3">
      <c r="A60" s="7"/>
      <c r="B60" s="8"/>
      <c r="C60" s="35"/>
      <c r="D60" s="35"/>
      <c r="E60" s="82" t="str">
        <f>E7</f>
        <v xml:space="preserve">Hostouň , Základní škola </v>
      </c>
      <c r="F60" s="83"/>
      <c r="G60" s="83"/>
      <c r="H60" s="83"/>
      <c r="I60" s="35"/>
      <c r="J60" s="35"/>
    </row>
    <row r="61" spans="1:10" x14ac:dyDescent="0.3">
      <c r="A61" s="7"/>
      <c r="B61" s="8"/>
      <c r="C61" s="36" t="s">
        <v>2</v>
      </c>
      <c r="D61" s="35"/>
      <c r="E61" s="35"/>
      <c r="F61" s="35"/>
      <c r="G61" s="35"/>
      <c r="H61" s="35"/>
      <c r="I61" s="35"/>
      <c r="J61" s="35"/>
    </row>
    <row r="62" spans="1:10" x14ac:dyDescent="0.3">
      <c r="A62" s="7"/>
      <c r="B62" s="8"/>
      <c r="C62" s="35"/>
      <c r="D62" s="35"/>
      <c r="E62" s="75" t="str">
        <f>E9</f>
        <v>Elektroinstalace</v>
      </c>
      <c r="F62" s="76"/>
      <c r="G62" s="76"/>
      <c r="H62" s="76"/>
      <c r="I62" s="35"/>
      <c r="J62" s="35"/>
    </row>
    <row r="63" spans="1:10" x14ac:dyDescent="0.3">
      <c r="A63" s="7"/>
      <c r="B63" s="8"/>
      <c r="C63" s="35"/>
      <c r="D63" s="35"/>
      <c r="E63" s="35"/>
      <c r="F63" s="35"/>
      <c r="G63" s="35"/>
      <c r="H63" s="35"/>
      <c r="I63" s="35"/>
      <c r="J63" s="35"/>
    </row>
    <row r="64" spans="1:10" x14ac:dyDescent="0.3">
      <c r="A64" s="7"/>
      <c r="B64" s="8"/>
      <c r="C64" s="36" t="s">
        <v>6</v>
      </c>
      <c r="D64" s="35"/>
      <c r="E64" s="35"/>
      <c r="F64" s="37" t="str">
        <f>F12</f>
        <v>Hostouň</v>
      </c>
      <c r="G64" s="35"/>
      <c r="H64" s="35"/>
      <c r="I64" s="36" t="s">
        <v>7</v>
      </c>
      <c r="J64" s="38">
        <f>IF(J12="","",J12)</f>
        <v>44021</v>
      </c>
    </row>
    <row r="65" spans="1:10" x14ac:dyDescent="0.3">
      <c r="A65" s="7"/>
      <c r="B65" s="8"/>
      <c r="C65" s="35"/>
      <c r="D65" s="35"/>
      <c r="E65" s="35"/>
      <c r="F65" s="35"/>
      <c r="G65" s="35"/>
      <c r="H65" s="35"/>
      <c r="I65" s="35"/>
      <c r="J65" s="35"/>
    </row>
    <row r="66" spans="1:10" x14ac:dyDescent="0.3">
      <c r="A66" s="7"/>
      <c r="B66" s="8"/>
      <c r="C66" s="36" t="s">
        <v>8</v>
      </c>
      <c r="D66" s="35"/>
      <c r="E66" s="35"/>
      <c r="F66" s="37" t="str">
        <f>E15</f>
        <v xml:space="preserve"> </v>
      </c>
      <c r="G66" s="35"/>
      <c r="H66" s="35"/>
      <c r="I66" s="36" t="s">
        <v>12</v>
      </c>
      <c r="J66" s="37" t="str">
        <f>E21</f>
        <v xml:space="preserve"> </v>
      </c>
    </row>
    <row r="67" spans="1:10" x14ac:dyDescent="0.3">
      <c r="A67" s="7"/>
      <c r="B67" s="8"/>
      <c r="C67" s="36" t="s">
        <v>11</v>
      </c>
      <c r="D67" s="35"/>
      <c r="E67" s="35"/>
      <c r="F67" s="37" t="str">
        <f>IF(E18="","",E18)</f>
        <v xml:space="preserve"> </v>
      </c>
      <c r="G67" s="35"/>
      <c r="H67" s="35"/>
      <c r="I67" s="35"/>
      <c r="J67" s="35"/>
    </row>
    <row r="68" spans="1:10" x14ac:dyDescent="0.3">
      <c r="A68" s="7"/>
      <c r="B68" s="8"/>
      <c r="C68" s="35"/>
      <c r="D68" s="35"/>
      <c r="E68" s="35"/>
      <c r="F68" s="35"/>
      <c r="G68" s="35"/>
      <c r="H68" s="35"/>
      <c r="I68" s="35"/>
      <c r="J68" s="35"/>
    </row>
    <row r="69" spans="1:10" ht="26.4" x14ac:dyDescent="0.3">
      <c r="A69" s="39"/>
      <c r="B69" s="40"/>
      <c r="C69" s="41" t="s">
        <v>30</v>
      </c>
      <c r="D69" s="42" t="s">
        <v>31</v>
      </c>
      <c r="E69" s="42" t="s">
        <v>32</v>
      </c>
      <c r="F69" s="42" t="s">
        <v>33</v>
      </c>
      <c r="G69" s="42" t="s">
        <v>34</v>
      </c>
      <c r="H69" s="42" t="s">
        <v>35</v>
      </c>
      <c r="I69" s="43" t="s">
        <v>36</v>
      </c>
      <c r="J69" s="42" t="s">
        <v>28</v>
      </c>
    </row>
    <row r="70" spans="1:10" ht="16.2" x14ac:dyDescent="0.35">
      <c r="A70" s="7"/>
      <c r="B70" s="8"/>
      <c r="C70" s="44" t="s">
        <v>160</v>
      </c>
      <c r="D70" s="35"/>
      <c r="E70" s="35"/>
      <c r="F70" s="35"/>
      <c r="G70" s="35"/>
      <c r="H70" s="35"/>
      <c r="I70" s="35"/>
      <c r="J70" s="45">
        <f>SUM(J71+J75+J126+J138)</f>
        <v>0</v>
      </c>
    </row>
    <row r="71" spans="1:10" ht="16.2" x14ac:dyDescent="0.35">
      <c r="A71" s="46"/>
      <c r="B71" s="47"/>
      <c r="C71" s="48"/>
      <c r="D71" s="49" t="s">
        <v>37</v>
      </c>
      <c r="E71" s="50" t="s">
        <v>38</v>
      </c>
      <c r="F71" s="50" t="s">
        <v>39</v>
      </c>
      <c r="G71" s="48"/>
      <c r="H71" s="48"/>
      <c r="I71" s="48"/>
      <c r="J71" s="51">
        <f>SUM(J72)</f>
        <v>0</v>
      </c>
    </row>
    <row r="72" spans="1:10" ht="15" x14ac:dyDescent="0.35">
      <c r="A72" s="46"/>
      <c r="B72" s="47"/>
      <c r="C72" s="48"/>
      <c r="D72" s="52" t="s">
        <v>37</v>
      </c>
      <c r="E72" s="53" t="s">
        <v>40</v>
      </c>
      <c r="F72" s="53" t="s">
        <v>41</v>
      </c>
      <c r="G72" s="48"/>
      <c r="H72" s="48"/>
      <c r="I72" s="48"/>
      <c r="J72" s="54">
        <f>BJ72+SUM(J74)</f>
        <v>0</v>
      </c>
    </row>
    <row r="73" spans="1:10" x14ac:dyDescent="0.3">
      <c r="A73" s="7"/>
      <c r="B73" s="8"/>
      <c r="C73" s="55">
        <v>101</v>
      </c>
      <c r="D73" s="55" t="s">
        <v>42</v>
      </c>
      <c r="E73" s="56" t="s">
        <v>43</v>
      </c>
      <c r="F73" s="57" t="s">
        <v>166</v>
      </c>
      <c r="G73" s="58" t="s">
        <v>44</v>
      </c>
      <c r="H73" s="59">
        <v>1</v>
      </c>
      <c r="I73" s="60"/>
      <c r="J73" s="60">
        <f>ROUND(I73*H73,2)</f>
        <v>0</v>
      </c>
    </row>
    <row r="74" spans="1:10" x14ac:dyDescent="0.3">
      <c r="A74" s="7"/>
      <c r="B74" s="8"/>
      <c r="C74" s="55">
        <v>102</v>
      </c>
      <c r="D74" s="55" t="s">
        <v>42</v>
      </c>
      <c r="E74" s="56" t="s">
        <v>165</v>
      </c>
      <c r="F74" s="57" t="s">
        <v>175</v>
      </c>
      <c r="G74" s="58" t="s">
        <v>44</v>
      </c>
      <c r="H74" s="59">
        <v>1</v>
      </c>
      <c r="I74" s="60"/>
      <c r="J74" s="60">
        <f>ROUND(I74*H74,2)</f>
        <v>0</v>
      </c>
    </row>
    <row r="75" spans="1:10" ht="16.2" x14ac:dyDescent="0.35">
      <c r="A75" s="46"/>
      <c r="B75" s="47"/>
      <c r="C75" s="48"/>
      <c r="D75" s="49" t="s">
        <v>37</v>
      </c>
      <c r="E75" s="50" t="s">
        <v>45</v>
      </c>
      <c r="F75" s="50" t="s">
        <v>161</v>
      </c>
      <c r="G75" s="48"/>
      <c r="H75" s="48"/>
      <c r="I75" s="48"/>
      <c r="J75" s="51">
        <f>SUM(J76+J122)</f>
        <v>0</v>
      </c>
    </row>
    <row r="76" spans="1:10" ht="15" x14ac:dyDescent="0.35">
      <c r="A76" s="46"/>
      <c r="B76" s="47"/>
      <c r="C76" s="48"/>
      <c r="D76" s="52" t="s">
        <v>37</v>
      </c>
      <c r="E76" s="53" t="s">
        <v>46</v>
      </c>
      <c r="F76" s="53" t="s">
        <v>47</v>
      </c>
      <c r="G76" s="48"/>
      <c r="H76" s="48"/>
      <c r="I76" s="48"/>
      <c r="J76" s="54">
        <f>SUM(J77:J121)</f>
        <v>0</v>
      </c>
    </row>
    <row r="77" spans="1:10" ht="48" customHeight="1" x14ac:dyDescent="0.3">
      <c r="A77" s="7"/>
      <c r="B77" s="8"/>
      <c r="C77" s="55">
        <v>103</v>
      </c>
      <c r="D77" s="55" t="s">
        <v>42</v>
      </c>
      <c r="E77" s="56" t="s">
        <v>176</v>
      </c>
      <c r="F77" s="57" t="s">
        <v>185</v>
      </c>
      <c r="G77" s="58" t="s">
        <v>48</v>
      </c>
      <c r="H77" s="59">
        <v>580</v>
      </c>
      <c r="I77" s="60"/>
      <c r="J77" s="60">
        <f t="shared" ref="J77:J83" si="0">ROUND(I77*H77,2)</f>
        <v>0</v>
      </c>
    </row>
    <row r="78" spans="1:10" ht="27.75" customHeight="1" x14ac:dyDescent="0.3">
      <c r="A78" s="7"/>
      <c r="B78" s="8"/>
      <c r="C78" s="55">
        <v>104</v>
      </c>
      <c r="D78" s="61" t="s">
        <v>49</v>
      </c>
      <c r="E78" s="62" t="s">
        <v>178</v>
      </c>
      <c r="F78" s="63" t="s">
        <v>177</v>
      </c>
      <c r="G78" s="64" t="s">
        <v>48</v>
      </c>
      <c r="H78" s="65">
        <v>350</v>
      </c>
      <c r="I78" s="66"/>
      <c r="J78" s="66">
        <f t="shared" si="0"/>
        <v>0</v>
      </c>
    </row>
    <row r="79" spans="1:10" ht="27.75" customHeight="1" x14ac:dyDescent="0.3">
      <c r="A79" s="7"/>
      <c r="B79" s="8"/>
      <c r="C79" s="55">
        <v>105</v>
      </c>
      <c r="D79" s="61" t="s">
        <v>49</v>
      </c>
      <c r="E79" s="62" t="s">
        <v>180</v>
      </c>
      <c r="F79" s="63" t="s">
        <v>179</v>
      </c>
      <c r="G79" s="64" t="s">
        <v>48</v>
      </c>
      <c r="H79" s="65">
        <v>230</v>
      </c>
      <c r="I79" s="66"/>
      <c r="J79" s="66">
        <f t="shared" si="0"/>
        <v>0</v>
      </c>
    </row>
    <row r="80" spans="1:10" ht="48" customHeight="1" x14ac:dyDescent="0.3">
      <c r="A80" s="7"/>
      <c r="B80" s="8"/>
      <c r="C80" s="55">
        <v>106</v>
      </c>
      <c r="D80" s="55" t="s">
        <v>42</v>
      </c>
      <c r="E80" s="56" t="s">
        <v>176</v>
      </c>
      <c r="F80" s="57" t="s">
        <v>186</v>
      </c>
      <c r="G80" s="58" t="s">
        <v>48</v>
      </c>
      <c r="H80" s="59">
        <v>280</v>
      </c>
      <c r="I80" s="60"/>
      <c r="J80" s="60">
        <f t="shared" si="0"/>
        <v>0</v>
      </c>
    </row>
    <row r="81" spans="1:10" ht="27.75" customHeight="1" x14ac:dyDescent="0.3">
      <c r="A81" s="7"/>
      <c r="B81" s="8"/>
      <c r="C81" s="74">
        <v>107</v>
      </c>
      <c r="D81" s="61" t="s">
        <v>49</v>
      </c>
      <c r="E81" s="62" t="s">
        <v>181</v>
      </c>
      <c r="F81" s="63" t="s">
        <v>182</v>
      </c>
      <c r="G81" s="64" t="s">
        <v>48</v>
      </c>
      <c r="H81" s="65">
        <v>280</v>
      </c>
      <c r="I81" s="66"/>
      <c r="J81" s="66">
        <f t="shared" si="0"/>
        <v>0</v>
      </c>
    </row>
    <row r="82" spans="1:10" ht="48" customHeight="1" x14ac:dyDescent="0.3">
      <c r="A82" s="7"/>
      <c r="B82" s="8"/>
      <c r="C82" s="55">
        <v>108</v>
      </c>
      <c r="D82" s="55" t="s">
        <v>42</v>
      </c>
      <c r="E82" s="56" t="s">
        <v>176</v>
      </c>
      <c r="F82" s="57" t="s">
        <v>187</v>
      </c>
      <c r="G82" s="58" t="s">
        <v>48</v>
      </c>
      <c r="H82" s="59">
        <v>165</v>
      </c>
      <c r="I82" s="60"/>
      <c r="J82" s="60">
        <f t="shared" si="0"/>
        <v>0</v>
      </c>
    </row>
    <row r="83" spans="1:10" ht="27.75" customHeight="1" x14ac:dyDescent="0.3">
      <c r="A83" s="7"/>
      <c r="B83" s="8"/>
      <c r="C83" s="61">
        <v>109</v>
      </c>
      <c r="D83" s="61" t="s">
        <v>49</v>
      </c>
      <c r="E83" s="62" t="s">
        <v>184</v>
      </c>
      <c r="F83" s="63" t="s">
        <v>183</v>
      </c>
      <c r="G83" s="64" t="s">
        <v>48</v>
      </c>
      <c r="H83" s="65">
        <v>165</v>
      </c>
      <c r="I83" s="66"/>
      <c r="J83" s="66">
        <f t="shared" si="0"/>
        <v>0</v>
      </c>
    </row>
    <row r="84" spans="1:10" ht="50.25" customHeight="1" x14ac:dyDescent="0.3">
      <c r="A84" s="7"/>
      <c r="B84" s="8"/>
      <c r="C84" s="55">
        <v>110</v>
      </c>
      <c r="D84" s="55" t="s">
        <v>42</v>
      </c>
      <c r="E84" s="56" t="s">
        <v>50</v>
      </c>
      <c r="F84" s="57" t="s">
        <v>51</v>
      </c>
      <c r="G84" s="58" t="s">
        <v>48</v>
      </c>
      <c r="H84" s="59">
        <v>2250</v>
      </c>
      <c r="I84" s="60"/>
      <c r="J84" s="60">
        <f t="shared" ref="J84:J107" si="1">ROUND(I84*H84,2)</f>
        <v>0</v>
      </c>
    </row>
    <row r="85" spans="1:10" ht="51.75" customHeight="1" x14ac:dyDescent="0.3">
      <c r="A85" s="7"/>
      <c r="B85" s="8"/>
      <c r="C85" s="61">
        <v>111</v>
      </c>
      <c r="D85" s="61" t="s">
        <v>49</v>
      </c>
      <c r="E85" s="62" t="s">
        <v>52</v>
      </c>
      <c r="F85" s="63" t="s">
        <v>147</v>
      </c>
      <c r="G85" s="64" t="s">
        <v>49</v>
      </c>
      <c r="H85" s="65">
        <v>2250</v>
      </c>
      <c r="I85" s="66"/>
      <c r="J85" s="66">
        <f t="shared" si="1"/>
        <v>0</v>
      </c>
    </row>
    <row r="86" spans="1:10" ht="48.75" customHeight="1" x14ac:dyDescent="0.3">
      <c r="A86" s="7"/>
      <c r="B86" s="8"/>
      <c r="C86" s="55">
        <v>112</v>
      </c>
      <c r="D86" s="55" t="s">
        <v>42</v>
      </c>
      <c r="E86" s="56" t="s">
        <v>53</v>
      </c>
      <c r="F86" s="57" t="s">
        <v>154</v>
      </c>
      <c r="G86" s="58" t="s">
        <v>48</v>
      </c>
      <c r="H86" s="59">
        <v>2845</v>
      </c>
      <c r="I86" s="60"/>
      <c r="J86" s="60">
        <f t="shared" si="1"/>
        <v>0</v>
      </c>
    </row>
    <row r="87" spans="1:10" ht="52.5" customHeight="1" x14ac:dyDescent="0.3">
      <c r="A87" s="7"/>
      <c r="B87" s="8"/>
      <c r="C87" s="61">
        <v>113</v>
      </c>
      <c r="D87" s="61" t="s">
        <v>49</v>
      </c>
      <c r="E87" s="62" t="s">
        <v>54</v>
      </c>
      <c r="F87" s="63" t="s">
        <v>148</v>
      </c>
      <c r="G87" s="64" t="s">
        <v>49</v>
      </c>
      <c r="H87" s="65">
        <v>2845</v>
      </c>
      <c r="I87" s="66"/>
      <c r="J87" s="66">
        <f t="shared" si="1"/>
        <v>0</v>
      </c>
    </row>
    <row r="88" spans="1:10" ht="67.5" customHeight="1" x14ac:dyDescent="0.3">
      <c r="A88" s="7"/>
      <c r="B88" s="8"/>
      <c r="C88" s="55">
        <v>114</v>
      </c>
      <c r="D88" s="55" t="s">
        <v>42</v>
      </c>
      <c r="E88" s="56" t="s">
        <v>55</v>
      </c>
      <c r="F88" s="57" t="s">
        <v>149</v>
      </c>
      <c r="G88" s="58" t="s">
        <v>48</v>
      </c>
      <c r="H88" s="59">
        <v>673</v>
      </c>
      <c r="I88" s="60"/>
      <c r="J88" s="60">
        <f t="shared" ref="J88:J90" si="2">ROUND(I88*H88,2)</f>
        <v>0</v>
      </c>
    </row>
    <row r="89" spans="1:10" ht="43.5" customHeight="1" x14ac:dyDescent="0.3">
      <c r="A89" s="7"/>
      <c r="B89" s="8"/>
      <c r="C89" s="61">
        <v>115</v>
      </c>
      <c r="D89" s="61" t="s">
        <v>49</v>
      </c>
      <c r="E89" s="62" t="s">
        <v>151</v>
      </c>
      <c r="F89" s="63" t="s">
        <v>152</v>
      </c>
      <c r="G89" s="64" t="s">
        <v>49</v>
      </c>
      <c r="H89" s="65">
        <v>580</v>
      </c>
      <c r="I89" s="66"/>
      <c r="J89" s="66">
        <f t="shared" si="2"/>
        <v>0</v>
      </c>
    </row>
    <row r="90" spans="1:10" ht="47.25" customHeight="1" x14ac:dyDescent="0.3">
      <c r="A90" s="7"/>
      <c r="B90" s="8"/>
      <c r="C90" s="61">
        <v>116</v>
      </c>
      <c r="D90" s="61" t="s">
        <v>49</v>
      </c>
      <c r="E90" s="62" t="s">
        <v>150</v>
      </c>
      <c r="F90" s="63" t="s">
        <v>153</v>
      </c>
      <c r="G90" s="64" t="s">
        <v>49</v>
      </c>
      <c r="H90" s="65">
        <v>798</v>
      </c>
      <c r="I90" s="66"/>
      <c r="J90" s="66">
        <f t="shared" si="2"/>
        <v>0</v>
      </c>
    </row>
    <row r="91" spans="1:10" ht="67.5" customHeight="1" x14ac:dyDescent="0.3">
      <c r="A91" s="7"/>
      <c r="B91" s="8"/>
      <c r="C91" s="61">
        <v>117</v>
      </c>
      <c r="D91" s="55" t="s">
        <v>42</v>
      </c>
      <c r="E91" s="56" t="s">
        <v>55</v>
      </c>
      <c r="F91" s="57" t="s">
        <v>156</v>
      </c>
      <c r="G91" s="58" t="s">
        <v>48</v>
      </c>
      <c r="H91" s="59">
        <v>765</v>
      </c>
      <c r="I91" s="60"/>
      <c r="J91" s="60">
        <f t="shared" si="1"/>
        <v>0</v>
      </c>
    </row>
    <row r="92" spans="1:10" ht="43.5" customHeight="1" x14ac:dyDescent="0.3">
      <c r="A92" s="7"/>
      <c r="B92" s="8"/>
      <c r="C92" s="61">
        <v>118</v>
      </c>
      <c r="D92" s="61" t="s">
        <v>49</v>
      </c>
      <c r="E92" s="62" t="s">
        <v>56</v>
      </c>
      <c r="F92" s="63" t="s">
        <v>164</v>
      </c>
      <c r="G92" s="64" t="s">
        <v>49</v>
      </c>
      <c r="H92" s="65">
        <v>465</v>
      </c>
      <c r="I92" s="66"/>
      <c r="J92" s="66">
        <f t="shared" si="1"/>
        <v>0</v>
      </c>
    </row>
    <row r="93" spans="1:10" ht="47.25" customHeight="1" x14ac:dyDescent="0.3">
      <c r="A93" s="7"/>
      <c r="B93" s="8"/>
      <c r="C93" s="61">
        <v>119</v>
      </c>
      <c r="D93" s="61" t="s">
        <v>49</v>
      </c>
      <c r="E93" s="62" t="s">
        <v>57</v>
      </c>
      <c r="F93" s="63" t="s">
        <v>155</v>
      </c>
      <c r="G93" s="64" t="s">
        <v>49</v>
      </c>
      <c r="H93" s="65">
        <v>300</v>
      </c>
      <c r="I93" s="66"/>
      <c r="J93" s="66">
        <f t="shared" si="1"/>
        <v>0</v>
      </c>
    </row>
    <row r="94" spans="1:10" ht="28.8" x14ac:dyDescent="0.3">
      <c r="A94" s="7"/>
      <c r="B94" s="8"/>
      <c r="C94" s="61">
        <v>120</v>
      </c>
      <c r="D94" s="55" t="s">
        <v>42</v>
      </c>
      <c r="E94" s="56" t="s">
        <v>58</v>
      </c>
      <c r="F94" s="57" t="s">
        <v>59</v>
      </c>
      <c r="G94" s="58" t="s">
        <v>60</v>
      </c>
      <c r="H94" s="59">
        <v>4</v>
      </c>
      <c r="I94" s="60"/>
      <c r="J94" s="60">
        <f t="shared" si="1"/>
        <v>0</v>
      </c>
    </row>
    <row r="95" spans="1:10" ht="29.25" customHeight="1" x14ac:dyDescent="0.3">
      <c r="A95" s="7"/>
      <c r="B95" s="8"/>
      <c r="C95" s="55">
        <v>121</v>
      </c>
      <c r="D95" s="55" t="s">
        <v>42</v>
      </c>
      <c r="E95" s="56" t="s">
        <v>58</v>
      </c>
      <c r="F95" s="57" t="s">
        <v>59</v>
      </c>
      <c r="G95" s="58" t="s">
        <v>60</v>
      </c>
      <c r="H95" s="59">
        <v>6</v>
      </c>
      <c r="I95" s="60"/>
      <c r="J95" s="60">
        <f t="shared" si="1"/>
        <v>0</v>
      </c>
    </row>
    <row r="96" spans="1:10" x14ac:dyDescent="0.3">
      <c r="A96" s="7"/>
      <c r="B96" s="8"/>
      <c r="C96" s="61">
        <v>122</v>
      </c>
      <c r="D96" s="61" t="s">
        <v>49</v>
      </c>
      <c r="E96" s="62" t="s">
        <v>61</v>
      </c>
      <c r="F96" s="63" t="s">
        <v>62</v>
      </c>
      <c r="G96" s="64" t="s">
        <v>60</v>
      </c>
      <c r="H96" s="65">
        <v>7</v>
      </c>
      <c r="I96" s="66"/>
      <c r="J96" s="66">
        <f t="shared" ref="J96" si="3">ROUND(I96*H96,2)</f>
        <v>0</v>
      </c>
    </row>
    <row r="97" spans="1:10" x14ac:dyDescent="0.3">
      <c r="A97" s="7"/>
      <c r="B97" s="8"/>
      <c r="C97" s="61">
        <v>123</v>
      </c>
      <c r="D97" s="61" t="s">
        <v>49</v>
      </c>
      <c r="E97" s="62" t="s">
        <v>157</v>
      </c>
      <c r="F97" s="63" t="s">
        <v>158</v>
      </c>
      <c r="G97" s="64" t="s">
        <v>60</v>
      </c>
      <c r="H97" s="65">
        <v>4</v>
      </c>
      <c r="I97" s="66"/>
      <c r="J97" s="66">
        <f t="shared" si="1"/>
        <v>0</v>
      </c>
    </row>
    <row r="98" spans="1:10" ht="42" customHeight="1" x14ac:dyDescent="0.3">
      <c r="A98" s="7"/>
      <c r="B98" s="8"/>
      <c r="C98" s="55">
        <v>124</v>
      </c>
      <c r="D98" s="55" t="s">
        <v>42</v>
      </c>
      <c r="E98" s="56" t="s">
        <v>63</v>
      </c>
      <c r="F98" s="57" t="s">
        <v>64</v>
      </c>
      <c r="G98" s="58" t="s">
        <v>65</v>
      </c>
      <c r="H98" s="59">
        <v>50</v>
      </c>
      <c r="I98" s="60"/>
      <c r="J98" s="60">
        <f t="shared" si="1"/>
        <v>0</v>
      </c>
    </row>
    <row r="99" spans="1:10" ht="28.8" x14ac:dyDescent="0.3">
      <c r="A99" s="7"/>
      <c r="B99" s="8"/>
      <c r="C99" s="55">
        <v>125</v>
      </c>
      <c r="D99" s="55" t="s">
        <v>42</v>
      </c>
      <c r="E99" s="56" t="s">
        <v>66</v>
      </c>
      <c r="F99" s="57" t="s">
        <v>67</v>
      </c>
      <c r="G99" s="58" t="s">
        <v>60</v>
      </c>
      <c r="H99" s="59">
        <v>68</v>
      </c>
      <c r="I99" s="60"/>
      <c r="J99" s="60">
        <f t="shared" si="1"/>
        <v>0</v>
      </c>
    </row>
    <row r="100" spans="1:10" x14ac:dyDescent="0.3">
      <c r="A100" s="7"/>
      <c r="B100" s="8"/>
      <c r="C100" s="61">
        <v>126</v>
      </c>
      <c r="D100" s="61" t="s">
        <v>49</v>
      </c>
      <c r="E100" s="62" t="s">
        <v>68</v>
      </c>
      <c r="F100" s="63" t="s">
        <v>69</v>
      </c>
      <c r="G100" s="64" t="s">
        <v>60</v>
      </c>
      <c r="H100" s="65">
        <v>68</v>
      </c>
      <c r="I100" s="66"/>
      <c r="J100" s="66">
        <f t="shared" si="1"/>
        <v>0</v>
      </c>
    </row>
    <row r="101" spans="1:10" ht="28.8" x14ac:dyDescent="0.3">
      <c r="A101" s="7"/>
      <c r="B101" s="8"/>
      <c r="C101" s="55">
        <v>127</v>
      </c>
      <c r="D101" s="55" t="s">
        <v>42</v>
      </c>
      <c r="E101" s="56" t="s">
        <v>70</v>
      </c>
      <c r="F101" s="57" t="s">
        <v>71</v>
      </c>
      <c r="G101" s="58" t="s">
        <v>60</v>
      </c>
      <c r="H101" s="59">
        <v>3</v>
      </c>
      <c r="I101" s="60"/>
      <c r="J101" s="60">
        <f t="shared" si="1"/>
        <v>0</v>
      </c>
    </row>
    <row r="102" spans="1:10" x14ac:dyDescent="0.3">
      <c r="A102" s="7"/>
      <c r="B102" s="8"/>
      <c r="C102" s="61">
        <v>128</v>
      </c>
      <c r="D102" s="61" t="s">
        <v>49</v>
      </c>
      <c r="E102" s="62" t="s">
        <v>72</v>
      </c>
      <c r="F102" s="63" t="s">
        <v>140</v>
      </c>
      <c r="G102" s="64" t="s">
        <v>73</v>
      </c>
      <c r="H102" s="65">
        <v>3</v>
      </c>
      <c r="I102" s="66"/>
      <c r="J102" s="66">
        <f t="shared" si="1"/>
        <v>0</v>
      </c>
    </row>
    <row r="103" spans="1:10" ht="43.2" x14ac:dyDescent="0.3">
      <c r="A103" s="7"/>
      <c r="B103" s="8"/>
      <c r="C103" s="55">
        <v>130</v>
      </c>
      <c r="D103" s="55" t="s">
        <v>42</v>
      </c>
      <c r="E103" s="56" t="s">
        <v>74</v>
      </c>
      <c r="F103" s="57" t="s">
        <v>75</v>
      </c>
      <c r="G103" s="58" t="s">
        <v>60</v>
      </c>
      <c r="H103" s="59">
        <v>61</v>
      </c>
      <c r="I103" s="60"/>
      <c r="J103" s="60">
        <f t="shared" si="1"/>
        <v>0</v>
      </c>
    </row>
    <row r="104" spans="1:10" x14ac:dyDescent="0.3">
      <c r="A104" s="7"/>
      <c r="B104" s="8"/>
      <c r="C104" s="61">
        <v>131</v>
      </c>
      <c r="D104" s="61" t="s">
        <v>49</v>
      </c>
      <c r="E104" s="62" t="s">
        <v>76</v>
      </c>
      <c r="F104" s="63" t="s">
        <v>77</v>
      </c>
      <c r="G104" s="64" t="s">
        <v>60</v>
      </c>
      <c r="H104" s="65">
        <v>36</v>
      </c>
      <c r="I104" s="66"/>
      <c r="J104" s="66">
        <f t="shared" si="1"/>
        <v>0</v>
      </c>
    </row>
    <row r="105" spans="1:10" x14ac:dyDescent="0.3">
      <c r="A105" s="7"/>
      <c r="B105" s="8"/>
      <c r="C105" s="61">
        <v>132</v>
      </c>
      <c r="D105" s="61" t="s">
        <v>49</v>
      </c>
      <c r="E105" s="62" t="s">
        <v>78</v>
      </c>
      <c r="F105" s="63" t="s">
        <v>146</v>
      </c>
      <c r="G105" s="64" t="s">
        <v>60</v>
      </c>
      <c r="H105" s="65">
        <v>25</v>
      </c>
      <c r="I105" s="66"/>
      <c r="J105" s="66">
        <f t="shared" si="1"/>
        <v>0</v>
      </c>
    </row>
    <row r="106" spans="1:10" ht="43.2" x14ac:dyDescent="0.3">
      <c r="A106" s="7"/>
      <c r="B106" s="8"/>
      <c r="C106" s="55">
        <v>133</v>
      </c>
      <c r="D106" s="55" t="s">
        <v>42</v>
      </c>
      <c r="E106" s="56" t="s">
        <v>79</v>
      </c>
      <c r="F106" s="57" t="s">
        <v>80</v>
      </c>
      <c r="G106" s="58" t="s">
        <v>60</v>
      </c>
      <c r="H106" s="59">
        <v>98</v>
      </c>
      <c r="I106" s="60"/>
      <c r="J106" s="60">
        <f t="shared" si="1"/>
        <v>0</v>
      </c>
    </row>
    <row r="107" spans="1:10" x14ac:dyDescent="0.3">
      <c r="A107" s="7"/>
      <c r="B107" s="8"/>
      <c r="C107" s="61">
        <v>134</v>
      </c>
      <c r="D107" s="61" t="s">
        <v>49</v>
      </c>
      <c r="E107" s="62" t="s">
        <v>81</v>
      </c>
      <c r="F107" s="63" t="s">
        <v>82</v>
      </c>
      <c r="G107" s="64" t="s">
        <v>60</v>
      </c>
      <c r="H107" s="65">
        <v>98</v>
      </c>
      <c r="I107" s="66"/>
      <c r="J107" s="66">
        <f t="shared" si="1"/>
        <v>0</v>
      </c>
    </row>
    <row r="108" spans="1:10" ht="28.8" x14ac:dyDescent="0.3">
      <c r="A108" s="7"/>
      <c r="B108" s="8"/>
      <c r="C108" s="55">
        <v>135</v>
      </c>
      <c r="D108" s="55" t="s">
        <v>42</v>
      </c>
      <c r="E108" s="56" t="s">
        <v>83</v>
      </c>
      <c r="F108" s="57" t="s">
        <v>84</v>
      </c>
      <c r="G108" s="58" t="s">
        <v>60</v>
      </c>
      <c r="H108" s="59">
        <v>14</v>
      </c>
      <c r="I108" s="60"/>
      <c r="J108" s="60">
        <f>ROUND(I108*H108,2)</f>
        <v>0</v>
      </c>
    </row>
    <row r="109" spans="1:10" x14ac:dyDescent="0.3">
      <c r="A109" s="7"/>
      <c r="B109" s="8"/>
      <c r="C109" s="61">
        <v>136</v>
      </c>
      <c r="D109" s="61" t="s">
        <v>49</v>
      </c>
      <c r="E109" s="62" t="s">
        <v>85</v>
      </c>
      <c r="F109" s="63" t="s">
        <v>86</v>
      </c>
      <c r="G109" s="64" t="s">
        <v>60</v>
      </c>
      <c r="H109" s="65">
        <v>14</v>
      </c>
      <c r="I109" s="66"/>
      <c r="J109" s="66">
        <f>ROUND(I109*H109,2)</f>
        <v>0</v>
      </c>
    </row>
    <row r="110" spans="1:10" ht="43.2" x14ac:dyDescent="0.3">
      <c r="A110" s="7"/>
      <c r="B110" s="8"/>
      <c r="C110" s="55">
        <v>137</v>
      </c>
      <c r="D110" s="55" t="s">
        <v>42</v>
      </c>
      <c r="E110" s="56" t="s">
        <v>87</v>
      </c>
      <c r="F110" s="57" t="s">
        <v>88</v>
      </c>
      <c r="G110" s="58" t="s">
        <v>60</v>
      </c>
      <c r="H110" s="59">
        <v>42</v>
      </c>
      <c r="I110" s="60"/>
      <c r="J110" s="60">
        <f t="shared" ref="J110:J118" si="4">ROUND(I110*H110,2)</f>
        <v>0</v>
      </c>
    </row>
    <row r="111" spans="1:10" x14ac:dyDescent="0.3">
      <c r="A111" s="7"/>
      <c r="B111" s="8"/>
      <c r="C111" s="61">
        <v>138</v>
      </c>
      <c r="D111" s="61" t="s">
        <v>49</v>
      </c>
      <c r="E111" s="62" t="s">
        <v>89</v>
      </c>
      <c r="F111" s="63" t="s">
        <v>143</v>
      </c>
      <c r="G111" s="64" t="s">
        <v>60</v>
      </c>
      <c r="H111" s="65">
        <v>42</v>
      </c>
      <c r="I111" s="66"/>
      <c r="J111" s="66">
        <f t="shared" si="4"/>
        <v>0</v>
      </c>
    </row>
    <row r="112" spans="1:10" ht="28.8" x14ac:dyDescent="0.3">
      <c r="A112" s="7"/>
      <c r="B112" s="8"/>
      <c r="C112" s="55">
        <v>139</v>
      </c>
      <c r="D112" s="55" t="s">
        <v>42</v>
      </c>
      <c r="E112" s="56" t="s">
        <v>90</v>
      </c>
      <c r="F112" s="57" t="s">
        <v>91</v>
      </c>
      <c r="G112" s="58" t="s">
        <v>60</v>
      </c>
      <c r="H112" s="59">
        <v>86</v>
      </c>
      <c r="I112" s="60"/>
      <c r="J112" s="60">
        <f t="shared" si="4"/>
        <v>0</v>
      </c>
    </row>
    <row r="113" spans="1:10" x14ac:dyDescent="0.3">
      <c r="A113" s="7"/>
      <c r="B113" s="8"/>
      <c r="C113" s="61">
        <v>140</v>
      </c>
      <c r="D113" s="61" t="s">
        <v>49</v>
      </c>
      <c r="E113" s="62" t="s">
        <v>92</v>
      </c>
      <c r="F113" s="63" t="s">
        <v>145</v>
      </c>
      <c r="G113" s="64" t="s">
        <v>60</v>
      </c>
      <c r="H113" s="65">
        <v>86</v>
      </c>
      <c r="I113" s="66"/>
      <c r="J113" s="66">
        <f t="shared" si="4"/>
        <v>0</v>
      </c>
    </row>
    <row r="114" spans="1:10" ht="28.8" x14ac:dyDescent="0.3">
      <c r="A114" s="7"/>
      <c r="B114" s="8"/>
      <c r="C114" s="55">
        <v>141</v>
      </c>
      <c r="D114" s="55" t="s">
        <v>42</v>
      </c>
      <c r="E114" s="56" t="s">
        <v>93</v>
      </c>
      <c r="F114" s="57" t="s">
        <v>94</v>
      </c>
      <c r="G114" s="58" t="s">
        <v>60</v>
      </c>
      <c r="H114" s="59">
        <v>75</v>
      </c>
      <c r="I114" s="60"/>
      <c r="J114" s="60">
        <f t="shared" si="4"/>
        <v>0</v>
      </c>
    </row>
    <row r="115" spans="1:10" x14ac:dyDescent="0.3">
      <c r="A115" s="7"/>
      <c r="B115" s="8"/>
      <c r="C115" s="61">
        <v>142</v>
      </c>
      <c r="D115" s="61" t="s">
        <v>49</v>
      </c>
      <c r="E115" s="62" t="s">
        <v>95</v>
      </c>
      <c r="F115" s="63" t="s">
        <v>167</v>
      </c>
      <c r="G115" s="64" t="s">
        <v>60</v>
      </c>
      <c r="H115" s="65">
        <v>36</v>
      </c>
      <c r="I115" s="66"/>
      <c r="J115" s="66">
        <f t="shared" si="4"/>
        <v>0</v>
      </c>
    </row>
    <row r="116" spans="1:10" x14ac:dyDescent="0.3">
      <c r="A116" s="7"/>
      <c r="B116" s="8"/>
      <c r="C116" s="61">
        <v>143</v>
      </c>
      <c r="D116" s="61" t="s">
        <v>49</v>
      </c>
      <c r="E116" s="62" t="s">
        <v>96</v>
      </c>
      <c r="F116" s="63" t="s">
        <v>168</v>
      </c>
      <c r="G116" s="64" t="s">
        <v>60</v>
      </c>
      <c r="H116" s="65">
        <v>64</v>
      </c>
      <c r="I116" s="66"/>
      <c r="J116" s="66">
        <f t="shared" si="4"/>
        <v>0</v>
      </c>
    </row>
    <row r="117" spans="1:10" ht="28.8" x14ac:dyDescent="0.3">
      <c r="A117" s="7"/>
      <c r="B117" s="8"/>
      <c r="C117" s="55">
        <v>144</v>
      </c>
      <c r="D117" s="55" t="s">
        <v>42</v>
      </c>
      <c r="E117" s="56" t="s">
        <v>97</v>
      </c>
      <c r="F117" s="57" t="s">
        <v>98</v>
      </c>
      <c r="G117" s="58" t="s">
        <v>60</v>
      </c>
      <c r="H117" s="59">
        <v>36</v>
      </c>
      <c r="I117" s="60"/>
      <c r="J117" s="60">
        <f t="shared" si="4"/>
        <v>0</v>
      </c>
    </row>
    <row r="118" spans="1:10" x14ac:dyDescent="0.3">
      <c r="A118" s="7"/>
      <c r="B118" s="8"/>
      <c r="C118" s="61">
        <v>145</v>
      </c>
      <c r="D118" s="61" t="s">
        <v>49</v>
      </c>
      <c r="E118" s="62" t="s">
        <v>99</v>
      </c>
      <c r="F118" s="63" t="s">
        <v>144</v>
      </c>
      <c r="G118" s="64" t="s">
        <v>60</v>
      </c>
      <c r="H118" s="65">
        <v>36</v>
      </c>
      <c r="I118" s="66"/>
      <c r="J118" s="66">
        <f t="shared" si="4"/>
        <v>0</v>
      </c>
    </row>
    <row r="119" spans="1:10" ht="43.2" x14ac:dyDescent="0.3">
      <c r="A119" s="7"/>
      <c r="B119" s="8"/>
      <c r="C119" s="55">
        <v>146</v>
      </c>
      <c r="D119" s="55" t="s">
        <v>42</v>
      </c>
      <c r="E119" s="56" t="s">
        <v>100</v>
      </c>
      <c r="F119" s="57" t="s">
        <v>101</v>
      </c>
      <c r="G119" s="58" t="s">
        <v>60</v>
      </c>
      <c r="H119" s="59">
        <v>1</v>
      </c>
      <c r="I119" s="60"/>
      <c r="J119" s="60">
        <f t="shared" ref="J119:J121" si="5">ROUND(I119*H119,2)</f>
        <v>0</v>
      </c>
    </row>
    <row r="120" spans="1:10" ht="43.2" x14ac:dyDescent="0.3">
      <c r="A120" s="7"/>
      <c r="B120" s="8"/>
      <c r="C120" s="55">
        <v>147</v>
      </c>
      <c r="D120" s="55" t="s">
        <v>42</v>
      </c>
      <c r="E120" s="56" t="s">
        <v>102</v>
      </c>
      <c r="F120" s="57" t="s">
        <v>103</v>
      </c>
      <c r="G120" s="58" t="s">
        <v>60</v>
      </c>
      <c r="H120" s="59">
        <v>3</v>
      </c>
      <c r="I120" s="60"/>
      <c r="J120" s="60">
        <f t="shared" si="5"/>
        <v>0</v>
      </c>
    </row>
    <row r="121" spans="1:10" ht="43.2" x14ac:dyDescent="0.3">
      <c r="A121" s="7"/>
      <c r="B121" s="8"/>
      <c r="C121" s="55">
        <v>148</v>
      </c>
      <c r="D121" s="55" t="s">
        <v>42</v>
      </c>
      <c r="E121" s="56" t="s">
        <v>104</v>
      </c>
      <c r="F121" s="57" t="s">
        <v>105</v>
      </c>
      <c r="G121" s="58" t="s">
        <v>106</v>
      </c>
      <c r="H121" s="59">
        <v>0.95199999999999996</v>
      </c>
      <c r="I121" s="60"/>
      <c r="J121" s="60">
        <f t="shared" si="5"/>
        <v>0</v>
      </c>
    </row>
    <row r="122" spans="1:10" ht="15" x14ac:dyDescent="0.35">
      <c r="A122" s="46"/>
      <c r="B122" s="47"/>
      <c r="C122" s="48"/>
      <c r="D122" s="52" t="s">
        <v>37</v>
      </c>
      <c r="E122" s="53" t="s">
        <v>116</v>
      </c>
      <c r="F122" s="53" t="s">
        <v>117</v>
      </c>
      <c r="G122" s="48"/>
      <c r="H122" s="48"/>
      <c r="I122" s="48"/>
      <c r="J122" s="54">
        <f>SUM(J123:J125)</f>
        <v>0</v>
      </c>
    </row>
    <row r="123" spans="1:10" ht="43.2" x14ac:dyDescent="0.3">
      <c r="A123" s="7"/>
      <c r="B123" s="8"/>
      <c r="C123" s="55">
        <v>149</v>
      </c>
      <c r="D123" s="55" t="s">
        <v>42</v>
      </c>
      <c r="E123" s="56" t="s">
        <v>118</v>
      </c>
      <c r="F123" s="57" t="s">
        <v>119</v>
      </c>
      <c r="G123" s="58" t="s">
        <v>44</v>
      </c>
      <c r="H123" s="59">
        <v>1</v>
      </c>
      <c r="I123" s="60"/>
      <c r="J123" s="60">
        <f>ROUND(I123*H123,2)</f>
        <v>0</v>
      </c>
    </row>
    <row r="124" spans="1:10" x14ac:dyDescent="0.3">
      <c r="A124" s="7"/>
      <c r="B124" s="8"/>
      <c r="C124" s="55">
        <v>150</v>
      </c>
      <c r="D124" s="55" t="s">
        <v>42</v>
      </c>
      <c r="E124" s="56" t="s">
        <v>122</v>
      </c>
      <c r="F124" s="57" t="s">
        <v>169</v>
      </c>
      <c r="G124" s="58" t="s">
        <v>170</v>
      </c>
      <c r="H124" s="59">
        <v>1</v>
      </c>
      <c r="I124" s="60"/>
      <c r="J124" s="60">
        <f>ROUND(I124*H124,2)</f>
        <v>0</v>
      </c>
    </row>
    <row r="125" spans="1:10" ht="43.2" x14ac:dyDescent="0.3">
      <c r="A125" s="7"/>
      <c r="B125" s="8"/>
      <c r="C125" s="55">
        <v>151</v>
      </c>
      <c r="D125" s="55" t="s">
        <v>42</v>
      </c>
      <c r="E125" s="56" t="s">
        <v>120</v>
      </c>
      <c r="F125" s="57" t="s">
        <v>121</v>
      </c>
      <c r="G125" s="58" t="s">
        <v>48</v>
      </c>
      <c r="H125" s="59">
        <v>2</v>
      </c>
      <c r="I125" s="60"/>
      <c r="J125" s="60">
        <f>ROUND(I125*H125,2)</f>
        <v>0</v>
      </c>
    </row>
    <row r="126" spans="1:10" ht="16.2" x14ac:dyDescent="0.35">
      <c r="A126" s="46"/>
      <c r="B126" s="47"/>
      <c r="C126" s="48"/>
      <c r="D126" s="49" t="s">
        <v>37</v>
      </c>
      <c r="E126" s="50" t="s">
        <v>49</v>
      </c>
      <c r="F126" s="50" t="s">
        <v>162</v>
      </c>
      <c r="G126" s="48"/>
      <c r="H126" s="48"/>
      <c r="I126" s="48"/>
      <c r="J126" s="51">
        <f>SUM(J127+J136)</f>
        <v>0</v>
      </c>
    </row>
    <row r="127" spans="1:10" ht="15" x14ac:dyDescent="0.35">
      <c r="A127" s="46"/>
      <c r="B127" s="47"/>
      <c r="C127" s="48"/>
      <c r="D127" s="52" t="s">
        <v>37</v>
      </c>
      <c r="E127" s="53" t="s">
        <v>107</v>
      </c>
      <c r="F127" s="53" t="s">
        <v>159</v>
      </c>
      <c r="G127" s="48"/>
      <c r="H127" s="48"/>
      <c r="I127" s="48"/>
      <c r="J127" s="54">
        <f>SUM(J128:J132)</f>
        <v>0</v>
      </c>
    </row>
    <row r="128" spans="1:10" ht="72" x14ac:dyDescent="0.3">
      <c r="A128" s="7"/>
      <c r="B128" s="8"/>
      <c r="C128" s="55">
        <v>152</v>
      </c>
      <c r="D128" s="55" t="s">
        <v>42</v>
      </c>
      <c r="E128" s="56" t="s">
        <v>108</v>
      </c>
      <c r="F128" s="57" t="s">
        <v>109</v>
      </c>
      <c r="G128" s="58" t="s">
        <v>73</v>
      </c>
      <c r="H128" s="59">
        <v>1</v>
      </c>
      <c r="I128" s="60"/>
      <c r="J128" s="60">
        <f>ROUND(I128*H128,2)</f>
        <v>0</v>
      </c>
    </row>
    <row r="129" spans="1:10" x14ac:dyDescent="0.3">
      <c r="A129" s="7"/>
      <c r="B129" s="8"/>
      <c r="C129" s="55">
        <v>153</v>
      </c>
      <c r="D129" s="55" t="s">
        <v>42</v>
      </c>
      <c r="E129" s="56" t="s">
        <v>110</v>
      </c>
      <c r="F129" s="57" t="s">
        <v>111</v>
      </c>
      <c r="G129" s="58" t="s">
        <v>48</v>
      </c>
      <c r="H129" s="59">
        <v>3860</v>
      </c>
      <c r="I129" s="60"/>
      <c r="J129" s="60">
        <f>ROUND(I129*H129,2)</f>
        <v>0</v>
      </c>
    </row>
    <row r="130" spans="1:10" x14ac:dyDescent="0.3">
      <c r="A130" s="7"/>
      <c r="B130" s="8"/>
      <c r="C130" s="61">
        <v>154</v>
      </c>
      <c r="D130" s="61" t="s">
        <v>49</v>
      </c>
      <c r="E130" s="62" t="s">
        <v>112</v>
      </c>
      <c r="F130" s="63" t="s">
        <v>142</v>
      </c>
      <c r="G130" s="64" t="s">
        <v>48</v>
      </c>
      <c r="H130" s="65">
        <v>720</v>
      </c>
      <c r="I130" s="66"/>
      <c r="J130" s="66">
        <f>ROUND(I130*H130,2)</f>
        <v>0</v>
      </c>
    </row>
    <row r="131" spans="1:10" x14ac:dyDescent="0.3">
      <c r="A131" s="7"/>
      <c r="B131" s="8"/>
      <c r="C131" s="61">
        <v>155</v>
      </c>
      <c r="D131" s="61" t="s">
        <v>49</v>
      </c>
      <c r="E131" s="62" t="s">
        <v>113</v>
      </c>
      <c r="F131" s="63" t="s">
        <v>142</v>
      </c>
      <c r="G131" s="64" t="s">
        <v>48</v>
      </c>
      <c r="H131" s="65">
        <v>580</v>
      </c>
      <c r="I131" s="66"/>
      <c r="J131" s="66">
        <f>ROUND(I131*H131,2)</f>
        <v>0</v>
      </c>
    </row>
    <row r="132" spans="1:10" x14ac:dyDescent="0.3">
      <c r="A132" s="7"/>
      <c r="B132" s="8"/>
      <c r="C132" s="61">
        <v>156</v>
      </c>
      <c r="D132" s="61" t="s">
        <v>49</v>
      </c>
      <c r="E132" s="62" t="s">
        <v>114</v>
      </c>
      <c r="F132" s="63" t="s">
        <v>115</v>
      </c>
      <c r="G132" s="64" t="s">
        <v>48</v>
      </c>
      <c r="H132" s="65">
        <v>2560</v>
      </c>
      <c r="I132" s="66"/>
      <c r="J132" s="66">
        <f>ROUND(I132*H132,2)</f>
        <v>0</v>
      </c>
    </row>
    <row r="133" spans="1:10" x14ac:dyDescent="0.3">
      <c r="A133" s="7"/>
      <c r="B133" s="8"/>
      <c r="C133" s="55">
        <v>157</v>
      </c>
      <c r="D133" s="55" t="s">
        <v>42</v>
      </c>
      <c r="E133" s="56" t="s">
        <v>123</v>
      </c>
      <c r="F133" s="57" t="s">
        <v>171</v>
      </c>
      <c r="G133" s="58" t="s">
        <v>60</v>
      </c>
      <c r="H133" s="59">
        <v>47</v>
      </c>
      <c r="I133" s="60"/>
      <c r="J133" s="60">
        <f t="shared" ref="J133:J136" si="6">ROUND(I133*H133,2)</f>
        <v>0</v>
      </c>
    </row>
    <row r="134" spans="1:10" x14ac:dyDescent="0.3">
      <c r="A134" s="7"/>
      <c r="B134" s="8"/>
      <c r="C134" s="61">
        <v>158</v>
      </c>
      <c r="D134" s="61" t="s">
        <v>49</v>
      </c>
      <c r="E134" s="62" t="s">
        <v>124</v>
      </c>
      <c r="F134" s="63" t="s">
        <v>172</v>
      </c>
      <c r="G134" s="64" t="s">
        <v>60</v>
      </c>
      <c r="H134" s="65">
        <v>47</v>
      </c>
      <c r="I134" s="66"/>
      <c r="J134" s="66">
        <f t="shared" si="6"/>
        <v>0</v>
      </c>
    </row>
    <row r="135" spans="1:10" x14ac:dyDescent="0.3">
      <c r="A135" s="7"/>
      <c r="B135" s="8"/>
      <c r="C135" s="55">
        <v>159</v>
      </c>
      <c r="D135" s="55" t="s">
        <v>42</v>
      </c>
      <c r="E135" s="56" t="s">
        <v>125</v>
      </c>
      <c r="F135" s="57" t="s">
        <v>173</v>
      </c>
      <c r="G135" s="58" t="s">
        <v>60</v>
      </c>
      <c r="H135" s="59">
        <v>26</v>
      </c>
      <c r="I135" s="60"/>
      <c r="J135" s="60">
        <f t="shared" si="6"/>
        <v>0</v>
      </c>
    </row>
    <row r="136" spans="1:10" x14ac:dyDescent="0.3">
      <c r="A136" s="7"/>
      <c r="B136" s="8"/>
      <c r="C136" s="61">
        <v>160</v>
      </c>
      <c r="D136" s="61" t="s">
        <v>49</v>
      </c>
      <c r="E136" s="62" t="s">
        <v>126</v>
      </c>
      <c r="F136" s="63" t="s">
        <v>172</v>
      </c>
      <c r="G136" s="64" t="s">
        <v>60</v>
      </c>
      <c r="H136" s="65">
        <v>26</v>
      </c>
      <c r="I136" s="66"/>
      <c r="J136" s="66">
        <f t="shared" si="6"/>
        <v>0</v>
      </c>
    </row>
    <row r="137" spans="1:10" x14ac:dyDescent="0.3">
      <c r="A137" s="7"/>
      <c r="B137" s="8"/>
      <c r="C137" s="68"/>
      <c r="D137" s="68"/>
      <c r="E137" s="69"/>
      <c r="F137" s="70"/>
      <c r="G137" s="71"/>
      <c r="H137" s="72"/>
      <c r="I137" s="73"/>
      <c r="J137" s="73"/>
    </row>
    <row r="138" spans="1:10" ht="16.2" x14ac:dyDescent="0.35">
      <c r="A138" s="46"/>
      <c r="B138" s="47"/>
      <c r="C138" s="48"/>
      <c r="D138" s="49" t="s">
        <v>37</v>
      </c>
      <c r="E138" s="50" t="s">
        <v>131</v>
      </c>
      <c r="F138" s="50" t="s">
        <v>132</v>
      </c>
      <c r="G138" s="48"/>
      <c r="H138" s="48"/>
      <c r="I138" s="48"/>
      <c r="J138" s="51">
        <f>SUM(J139+J141)</f>
        <v>0</v>
      </c>
    </row>
    <row r="139" spans="1:10" ht="15" x14ac:dyDescent="0.35">
      <c r="A139" s="46"/>
      <c r="B139" s="47"/>
      <c r="C139" s="48"/>
      <c r="D139" s="52" t="s">
        <v>37</v>
      </c>
      <c r="E139" s="53" t="s">
        <v>127</v>
      </c>
      <c r="F139" s="53" t="s">
        <v>128</v>
      </c>
      <c r="G139" s="48"/>
      <c r="H139" s="48"/>
      <c r="I139" s="48"/>
      <c r="J139" s="54">
        <f>SUM(J140)</f>
        <v>0</v>
      </c>
    </row>
    <row r="140" spans="1:10" ht="28.8" x14ac:dyDescent="0.3">
      <c r="A140" s="7"/>
      <c r="B140" s="8"/>
      <c r="C140" s="55">
        <v>161</v>
      </c>
      <c r="D140" s="55" t="s">
        <v>42</v>
      </c>
      <c r="E140" s="56" t="s">
        <v>129</v>
      </c>
      <c r="F140" s="57" t="s">
        <v>130</v>
      </c>
      <c r="G140" s="58" t="s">
        <v>60</v>
      </c>
      <c r="H140" s="59">
        <v>9</v>
      </c>
      <c r="I140" s="60"/>
      <c r="J140" s="60">
        <f>ROUND(I140*H140,2)</f>
        <v>0</v>
      </c>
    </row>
    <row r="141" spans="1:10" ht="15" x14ac:dyDescent="0.35">
      <c r="A141" s="46"/>
      <c r="B141" s="47"/>
      <c r="C141" s="48"/>
      <c r="D141" s="52" t="s">
        <v>37</v>
      </c>
      <c r="E141" s="53" t="s">
        <v>133</v>
      </c>
      <c r="F141" s="53" t="s">
        <v>134</v>
      </c>
      <c r="G141" s="48"/>
      <c r="H141" s="48"/>
      <c r="I141" s="48"/>
      <c r="J141" s="54">
        <f>SUM(J142:J143)</f>
        <v>0</v>
      </c>
    </row>
    <row r="142" spans="1:10" ht="28.8" x14ac:dyDescent="0.3">
      <c r="A142" s="7"/>
      <c r="B142" s="8"/>
      <c r="C142" s="55">
        <v>162</v>
      </c>
      <c r="D142" s="55" t="s">
        <v>42</v>
      </c>
      <c r="E142" s="56" t="s">
        <v>135</v>
      </c>
      <c r="F142" s="57" t="s">
        <v>136</v>
      </c>
      <c r="G142" s="58" t="s">
        <v>137</v>
      </c>
      <c r="H142" s="59">
        <v>1</v>
      </c>
      <c r="I142" s="60"/>
      <c r="J142" s="60">
        <f>ROUND(I142*H142,2)</f>
        <v>0</v>
      </c>
    </row>
    <row r="143" spans="1:10" ht="43.2" x14ac:dyDescent="0.3">
      <c r="A143" s="7"/>
      <c r="B143" s="8"/>
      <c r="C143" s="55">
        <v>163</v>
      </c>
      <c r="D143" s="55" t="s">
        <v>42</v>
      </c>
      <c r="E143" s="56" t="s">
        <v>138</v>
      </c>
      <c r="F143" s="57" t="s">
        <v>139</v>
      </c>
      <c r="G143" s="58" t="s">
        <v>137</v>
      </c>
      <c r="H143" s="59">
        <v>1</v>
      </c>
      <c r="I143" s="60"/>
      <c r="J143" s="60">
        <f>ROUND(I143*H143,2)</f>
        <v>0</v>
      </c>
    </row>
    <row r="144" spans="1:10" x14ac:dyDescent="0.3">
      <c r="A144" s="7"/>
      <c r="B144" s="28"/>
      <c r="C144" s="29"/>
      <c r="D144" s="29"/>
      <c r="E144" s="29"/>
      <c r="F144" s="29"/>
      <c r="G144" s="29"/>
      <c r="H144" s="29"/>
      <c r="I144" s="29"/>
      <c r="J144" s="29"/>
    </row>
    <row r="147" spans="10:10" x14ac:dyDescent="0.3">
      <c r="J147" s="67"/>
    </row>
  </sheetData>
  <mergeCells count="7">
    <mergeCell ref="E62:H62"/>
    <mergeCell ref="E7:H7"/>
    <mergeCell ref="E9:H9"/>
    <mergeCell ref="E24:H24"/>
    <mergeCell ref="E45:H45"/>
    <mergeCell ref="E47:H47"/>
    <mergeCell ref="E60:H60"/>
  </mergeCells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q/NjMLaiY0jdEJZy1Dd5f7s7VVxp3cRaxSFwVwZ31MA=</DigestValue>
    </Reference>
    <Reference Type="http://www.w3.org/2000/09/xmldsig#Object" URI="#idOfficeObject">
      <DigestMethod Algorithm="http://www.w3.org/2001/04/xmlenc#sha256"/>
      <DigestValue>a08Va+syIL15IMulVAA9roqido7ukaTejAh/oe76j1g=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GO4CBsdL5i8MIDbqRcw0N/ApvxLR8bKSyGTO0Za046c=</DigestValue>
    </Reference>
  </SignedInfo>
  <SignatureValue>VnZq3MUqwAPpOU9/C60umQSYLPM73YdPpEAcaccbBjTPv0j0aADK2zaqBqDKGfw3vWRkSt4HATLv
PztRYwpTur3SVueqAprmOotsf7jSMfc6W5FxPVpyh+8joLOFy5FgyeB45vPa19aQ95hLuoQ/oFxs
NC+oJj+bybZSJhq/k7fZ6vLF+u+10H5ABUHfuY5h5z/l2KOMg8TtoM82mvE69MAQCKVenme7QP82
YflcKm8kymPwqMGSAboo5jX66Sd2zcJXF1wXbhMwbwWRIXPLrn8mIXQ0b6Z0KxzymDmlpwofKgG+
zR5PgOXRyzAqA27aOvaLtvZ5f8P0z+R8jhLThg==</SignatureValue>
  <KeyInfo>
    <X509Data>
      <X509Certificate>MIIIfDCCBmSgAwIBAgIEAVEJDzANBgkqhkiG9w0BAQsFADBpMQswCQYDVQQGEwJDWjEXMBUGA1UEYRMOTlRSQ1otNDcxMTQ5ODMxHTAbBgNVBAoMFMSMZXNrw6EgcG/FoXRhLCBzLnAuMSIwIAYDVQQDExlQb3N0U2lnbnVtIFF1YWxpZmllZCBDQSA0MB4XDTIwMDMwMjEyMTQyMloXDTIxMDMyMjEyMTQyMlowgcsxCzAJBgNVBAYTAkNaMRcwFQYDVQRhEw5OVFJDWi0yODE0NTA4OTEeMBwGA1UEChMVRE9NT1pBIHByb2pla3Qgcy5yLm8uMQswCQYDVQQLEwIwMTElMCMGA1UEAwwcSW5nLiBKYXJvc2xhdmEgS29udmFsaW5rb3bDoTEWMBQGA1UEBAwNS29udmFsaW5rb3bDoTESMBAGA1UEKhMJSmFyb3NsYXZhMRAwDgYDVQQFEwdQMTMwMTQ5MREwDwYDVQQMEwhqZWRuYXRlbDCCASIwDQYJKoZIhvcNAQEBBQADggEPADCCAQoCggEBAL8MS8P/isHM9BIK68UJ9hZkK7T0f37YNrZbZ23NXyf0uAiCYGIsF2BQoLQ8f3i480pR0hHmXh16mxljr0QgVDOnH+XCpxoBNfqILnxm0kpAI3jA1mm06jWh0DcycsL530nVRdXtreNqShXwK3XuT7L1tI1hMK79ZgnFZCBaTb1dK5f1M1cF2ZYNRrjKEV6+0UDtPmmAty/tX36MWS9pnvRvGR8YBlk1b1HsY18uN9CnrRiaPOnhBYLAIlJyuUtQ5vEIrwQliT9uOTyj6/EWfC8WReKbjF4wmlwMStvehR68jngk52mlEk+FR6IsnR9ZARp1ndFd0Ra4lM7V9hDLlDUCAwEAAaOCA8cwggPDMEQGA1UdEQQ9MDuBHmtvbnZhbGlua292YUBkb21vemEtcHJvamVrdC5ldaAZBgkrBgEEAdwZAgGgDBMKMTIwNjYxMzYwNjAJBgNVHRMEAjAAMIIBLAYDVR0gBIIBIzCCAR8wggEQBglngQYBBAERgUg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Nz8qpkEkVXVEl641M2b5W9VXCLlMA0GCSqGSIb3DQEBCwUAA4ICAQAX7fq0kkwTHsjs3Fld8LUnsE24wPQoPFvW0u3Ie60mrUCTTSJNaweJ82bOWR/QzvdIerfudHiSGeTq2TrrFpv9ker3pwTAsWnx11yx/vEIydbePJAK/ULgwDW/kK91qGleUjmkP74mMwHW+8p0qCLNMiv+uLPkS2VWL5mO2MsIubuVYbq2r3bZdIS+0zlZMkCCHWZRI16vT0YfOm8tpoAyt9Z0d46BDr99VEZGasrjOLyYKhBPCOFxYjPT8ea+3g9dloc0pvS5ogzYD/dFwhVaBwV4BRAKA8S6CcT6XTnE/IWYe0Ce2NJhJrW4QLXuq7csx6O0yd88LLDkLgoF83srwZZOg4yrAaLGl0kV9VW8h+6XxizkuyrszRk/rUw7IP0VArYhRwz5v9nNImWtw4i54pbm6aDiB7lkqwoP96Mzx6rjR3c8No7OvywN64Kfmw5VWA36yiA8uzONF+STce2WLjhjKuCjAxAXKJJqfXBQIFhVi55HAbOh2L2Dih9B4bzSYCxNSOYnBHkdwSffBbtmy+N3tA8GbFcEOUQH3o8QCY8cwNigySdyZLeG4DIF0hAMV/uCCsi+a46rSJHWQ4JaJK08giU7gxfHg4iv/dcEtQmxqV3rmQRT9qEGBYe0Rw9g6hVew7DAkSieu5em15Zf/dvQIOmMo7r3dXnTRJnma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qwZZxy+CDRIbrXejTFkKrJbuALVxuGlJCeRe6lNQDi0=</DigestValue>
      </Reference>
      <Reference URI="/xl/calcChain.xml?ContentType=application/vnd.openxmlformats-officedocument.spreadsheetml.calcChain+xml">
        <DigestMethod Algorithm="http://www.w3.org/2001/04/xmlenc#sha256"/>
        <DigestValue>/h05nBBHWQ96qGLTb5ZFKhWxpGRu23cYtc/PDyv65+Y=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fUlmZo1JikkuO8mmww1Nonw08W7BqeTd4SsZCJgnwlE=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4wGOgdLj/yIxOvHbiVHakUQ3epcErT4mzVPSEUNuyoU=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TyhIAcCP4TYVPT779LCsmgetIguiUuKxcXo8AAco09s=</DigestValue>
      </Reference>
      <Reference URI="/xl/sharedStrings.xml?ContentType=application/vnd.openxmlformats-officedocument.spreadsheetml.sharedStrings+xml">
        <DigestMethod Algorithm="http://www.w3.org/2001/04/xmlenc#sha256"/>
        <DigestValue>58dH/wzWI0ZZX2P2uPCRriFfB+aaSz+Vj4LCvNkONbo=</DigestValue>
      </Reference>
      <Reference URI="/xl/styles.xml?ContentType=application/vnd.openxmlformats-officedocument.spreadsheetml.styles+xml">
        <DigestMethod Algorithm="http://www.w3.org/2001/04/xmlenc#sha256"/>
        <DigestValue>y9jgEy9Ufx+Etx5CcOXCxX0U2fgTTZQ4cDht+KlRITA=</DigestValue>
      </Reference>
      <Reference URI="/xl/theme/theme1.xml?ContentType=application/vnd.openxmlformats-officedocument.theme+xml">
        <DigestMethod Algorithm="http://www.w3.org/2001/04/xmlenc#sha256"/>
        <DigestValue>yecVxjNH9EfCoUU/A3n4T7cNeuXZalOsoiPFLGHxKnM=</DigestValue>
      </Reference>
      <Reference URI="/xl/workbook.xml?ContentType=application/vnd.openxmlformats-officedocument.spreadsheetml.sheet.main+xml">
        <DigestMethod Algorithm="http://www.w3.org/2001/04/xmlenc#sha256"/>
        <DigestValue>sOIL0IxnRXL/Fc3kIKhgY875H8u3CnR84vYWLW+2Wm4=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Rgv2yU5ktOQyzsAkZYUnefjK5CXcNIbKiWlLD3BiWcY=</DigestValue>
      </Reference>
      <Reference URI="/xl/worksheets/sheet2.xml?ContentType=application/vnd.openxmlformats-officedocument.spreadsheetml.worksheet+xml">
        <DigestMethod Algorithm="http://www.w3.org/2001/04/xmlenc#sha256"/>
        <DigestValue>lANqwPtjtidsZI17CRYmVHSITM6gTpO/UM8yDS1IKbM=</DigestValue>
      </Reference>
      <Reference URI="/xl/worksheets/sheet3.xml?ContentType=application/vnd.openxmlformats-officedocument.spreadsheetml.worksheet+xml">
        <DigestMethod Algorithm="http://www.w3.org/2001/04/xmlenc#sha256"/>
        <DigestValue>MoM+MJzaMqHXUWfVvY3GqDurrE7LRuHIL0Zu5r6NQrg=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2020-08-10T07:29:22Z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16.0.13001/20</OfficeVersion>
          <ApplicationVersion>16.0.13001</ApplicationVersion>
          <Monitors>2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2020-08-10T07:29:22Z</xd:SigningTime>
          <xd:SigningCertificate>
            <xd:Cert>
              <xd:CertDigest>
                <DigestMethod Algorithm="http://www.w3.org/2001/04/xmlenc#sha256"/>
                <DigestValue>E9HJT7fnJkzrnRRG92UsUoHRG8uisD2zubLrCC14CGI=</DigestValue>
              </xd:CertDigest>
              <xd:IssuerSerial>
                <X509IssuerName>CN=PostSignum Qualified CA 4, O="Česká pošta, s.p.", OID.2.5.4.97=NTRCZ-47114983, C=CZ</X509IssuerName>
                <X509SerialNumber>22087951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systému Windows</dc:creator>
  <cp:lastModifiedBy>HP</cp:lastModifiedBy>
  <dcterms:created xsi:type="dcterms:W3CDTF">2017-10-24T12:31:13Z</dcterms:created>
  <dcterms:modified xsi:type="dcterms:W3CDTF">2020-08-03T08:39:16Z</dcterms:modified>
</cp:coreProperties>
</file>